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D6CC6E09-A506-45ED-924C-2B861E667C92}" xr6:coauthVersionLast="47" xr6:coauthVersionMax="47" xr10:uidLastSave="{00000000-0000-0000-0000-000000000000}"/>
  <bookViews>
    <workbookView xWindow="-120" yWindow="-120" windowWidth="29040" windowHeight="15840" xr2:uid="{E475EE36-BD65-4B70-8AD9-5D9D61D374C2}"/>
  </bookViews>
  <sheets>
    <sheet name="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'02-01-02'!$13:$13</definedName>
    <definedName name="_xlnm.Print_Area" localSheetId="0">'02-01-02'!$A$1:$K$333</definedName>
  </definedNames>
  <calcPr calcId="191029" iterate="1"/>
</workbook>
</file>

<file path=xl/calcChain.xml><?xml version="1.0" encoding="utf-8"?>
<calcChain xmlns="http://schemas.openxmlformats.org/spreadsheetml/2006/main">
  <c r="K325" i="7" l="1"/>
  <c r="K324" i="7" s="1"/>
  <c r="I325" i="7"/>
  <c r="I324" i="7"/>
  <c r="H331" i="7"/>
  <c r="H328" i="7"/>
  <c r="C331" i="7"/>
  <c r="C328" i="7"/>
  <c r="H323" i="7"/>
  <c r="J323" i="7"/>
  <c r="H322" i="7"/>
  <c r="J322" i="7"/>
  <c r="A321" i="7"/>
  <c r="H319" i="7"/>
  <c r="J319" i="7"/>
  <c r="H318" i="7"/>
  <c r="J318" i="7"/>
  <c r="A317" i="7"/>
  <c r="AA314" i="7"/>
  <c r="Z314" i="7"/>
  <c r="X314" i="7"/>
  <c r="I313" i="7"/>
  <c r="AB313" i="7" s="1"/>
  <c r="H313" i="7"/>
  <c r="G313" i="7"/>
  <c r="E313" i="7"/>
  <c r="J312" i="7"/>
  <c r="E312" i="7"/>
  <c r="J311" i="7"/>
  <c r="E311" i="7"/>
  <c r="J310" i="7"/>
  <c r="E310" i="7"/>
  <c r="K309" i="7"/>
  <c r="J309" i="7"/>
  <c r="H309" i="7"/>
  <c r="AA309" i="7"/>
  <c r="Z309" i="7"/>
  <c r="X309" i="7"/>
  <c r="I309" i="7"/>
  <c r="Y309" i="7" s="1"/>
  <c r="F309" i="7"/>
  <c r="V309" i="7"/>
  <c r="T309" i="7"/>
  <c r="R309" i="7"/>
  <c r="U309" i="7"/>
  <c r="S309" i="7"/>
  <c r="Q309" i="7"/>
  <c r="E309" i="7"/>
  <c r="D309" i="7"/>
  <c r="B309" i="7"/>
  <c r="K308" i="7"/>
  <c r="J308" i="7"/>
  <c r="I308" i="7"/>
  <c r="H308" i="7"/>
  <c r="G308" i="7"/>
  <c r="F308" i="7"/>
  <c r="K307" i="7"/>
  <c r="J307" i="7"/>
  <c r="I307" i="7"/>
  <c r="W307" i="7" s="1"/>
  <c r="H307" i="7"/>
  <c r="G307" i="7"/>
  <c r="F307" i="7"/>
  <c r="K306" i="7"/>
  <c r="J306" i="7"/>
  <c r="I306" i="7"/>
  <c r="H306" i="7"/>
  <c r="G306" i="7"/>
  <c r="F306" i="7"/>
  <c r="K305" i="7"/>
  <c r="J305" i="7"/>
  <c r="I305" i="7"/>
  <c r="W305" i="7" s="1"/>
  <c r="H305" i="7"/>
  <c r="G305" i="7"/>
  <c r="F305" i="7"/>
  <c r="V304" i="7"/>
  <c r="K312" i="7" s="1"/>
  <c r="T304" i="7"/>
  <c r="K311" i="7" s="1"/>
  <c r="R304" i="7"/>
  <c r="U304" i="7"/>
  <c r="I312" i="7" s="1"/>
  <c r="S304" i="7"/>
  <c r="Q304" i="7"/>
  <c r="I310" i="7" s="1"/>
  <c r="E304" i="7"/>
  <c r="D304" i="7"/>
  <c r="AA302" i="7"/>
  <c r="Z302" i="7"/>
  <c r="X302" i="7"/>
  <c r="I301" i="7"/>
  <c r="AB301" i="7" s="1"/>
  <c r="H301" i="7"/>
  <c r="G301" i="7"/>
  <c r="E301" i="7"/>
  <c r="J300" i="7"/>
  <c r="E300" i="7"/>
  <c r="K299" i="7"/>
  <c r="J299" i="7"/>
  <c r="E299" i="7"/>
  <c r="J298" i="7"/>
  <c r="E298" i="7"/>
  <c r="K297" i="7"/>
  <c r="J297" i="7"/>
  <c r="I297" i="7"/>
  <c r="H297" i="7"/>
  <c r="G297" i="7"/>
  <c r="F297" i="7"/>
  <c r="K296" i="7"/>
  <c r="J296" i="7"/>
  <c r="I296" i="7"/>
  <c r="W296" i="7" s="1"/>
  <c r="H296" i="7"/>
  <c r="G296" i="7"/>
  <c r="F296" i="7"/>
  <c r="K295" i="7"/>
  <c r="J295" i="7"/>
  <c r="I295" i="7"/>
  <c r="H295" i="7"/>
  <c r="G295" i="7"/>
  <c r="F295" i="7"/>
  <c r="K294" i="7"/>
  <c r="J294" i="7"/>
  <c r="I294" i="7"/>
  <c r="H294" i="7"/>
  <c r="G294" i="7"/>
  <c r="F294" i="7"/>
  <c r="C293" i="7"/>
  <c r="V292" i="7"/>
  <c r="K300" i="7" s="1"/>
  <c r="T292" i="7"/>
  <c r="R292" i="7"/>
  <c r="K298" i="7" s="1"/>
  <c r="U292" i="7"/>
  <c r="I300" i="7" s="1"/>
  <c r="S292" i="7"/>
  <c r="I299" i="7" s="1"/>
  <c r="Q292" i="7"/>
  <c r="I298" i="7" s="1"/>
  <c r="E292" i="7"/>
  <c r="D292" i="7"/>
  <c r="AA290" i="7"/>
  <c r="Z290" i="7"/>
  <c r="X290" i="7"/>
  <c r="C289" i="7"/>
  <c r="K288" i="7"/>
  <c r="P290" i="7" s="1"/>
  <c r="J288" i="7"/>
  <c r="I288" i="7"/>
  <c r="Y290" i="7" s="1"/>
  <c r="H288" i="7"/>
  <c r="G288" i="7"/>
  <c r="F288" i="7"/>
  <c r="V288" i="7"/>
  <c r="T288" i="7"/>
  <c r="R288" i="7"/>
  <c r="U288" i="7"/>
  <c r="S288" i="7"/>
  <c r="Q288" i="7"/>
  <c r="E288" i="7"/>
  <c r="D288" i="7"/>
  <c r="B288" i="7"/>
  <c r="AA286" i="7"/>
  <c r="Z286" i="7"/>
  <c r="X286" i="7"/>
  <c r="I285" i="7"/>
  <c r="AB285" i="7" s="1"/>
  <c r="H285" i="7"/>
  <c r="G285" i="7"/>
  <c r="E285" i="7"/>
  <c r="J284" i="7"/>
  <c r="E284" i="7"/>
  <c r="J283" i="7"/>
  <c r="E283" i="7"/>
  <c r="J282" i="7"/>
  <c r="E282" i="7"/>
  <c r="K281" i="7"/>
  <c r="J281" i="7"/>
  <c r="I281" i="7"/>
  <c r="H281" i="7"/>
  <c r="G281" i="7"/>
  <c r="F281" i="7"/>
  <c r="K280" i="7"/>
  <c r="J280" i="7"/>
  <c r="I280" i="7"/>
  <c r="W280" i="7" s="1"/>
  <c r="H280" i="7"/>
  <c r="G280" i="7"/>
  <c r="F280" i="7"/>
  <c r="K279" i="7"/>
  <c r="J279" i="7"/>
  <c r="I279" i="7"/>
  <c r="H279" i="7"/>
  <c r="G279" i="7"/>
  <c r="F279" i="7"/>
  <c r="K278" i="7"/>
  <c r="J278" i="7"/>
  <c r="I278" i="7"/>
  <c r="W278" i="7" s="1"/>
  <c r="H278" i="7"/>
  <c r="G278" i="7"/>
  <c r="F278" i="7"/>
  <c r="C277" i="7"/>
  <c r="V276" i="7"/>
  <c r="K284" i="7" s="1"/>
  <c r="T276" i="7"/>
  <c r="K283" i="7" s="1"/>
  <c r="R276" i="7"/>
  <c r="K282" i="7" s="1"/>
  <c r="U276" i="7"/>
  <c r="I284" i="7" s="1"/>
  <c r="S276" i="7"/>
  <c r="I283" i="7" s="1"/>
  <c r="Q276" i="7"/>
  <c r="I282" i="7" s="1"/>
  <c r="E276" i="7"/>
  <c r="D276" i="7"/>
  <c r="AA274" i="7"/>
  <c r="Z274" i="7"/>
  <c r="Y274" i="7"/>
  <c r="C273" i="7"/>
  <c r="K272" i="7"/>
  <c r="P274" i="7" s="1"/>
  <c r="J272" i="7"/>
  <c r="I272" i="7"/>
  <c r="X274" i="7" s="1"/>
  <c r="H272" i="7"/>
  <c r="G272" i="7"/>
  <c r="F272" i="7"/>
  <c r="V272" i="7"/>
  <c r="T272" i="7"/>
  <c r="R272" i="7"/>
  <c r="U272" i="7"/>
  <c r="S272" i="7"/>
  <c r="Q272" i="7"/>
  <c r="E272" i="7"/>
  <c r="D272" i="7"/>
  <c r="B272" i="7"/>
  <c r="AA270" i="7"/>
  <c r="Z270" i="7"/>
  <c r="X270" i="7"/>
  <c r="AB269" i="7"/>
  <c r="I269" i="7"/>
  <c r="H269" i="7"/>
  <c r="G269" i="7"/>
  <c r="E269" i="7"/>
  <c r="J268" i="7"/>
  <c r="E268" i="7"/>
  <c r="J267" i="7"/>
  <c r="E267" i="7"/>
  <c r="J266" i="7"/>
  <c r="E266" i="7"/>
  <c r="K265" i="7"/>
  <c r="J265" i="7"/>
  <c r="I265" i="7"/>
  <c r="W265" i="7" s="1"/>
  <c r="H265" i="7"/>
  <c r="G265" i="7"/>
  <c r="F265" i="7"/>
  <c r="K264" i="7"/>
  <c r="J264" i="7"/>
  <c r="I264" i="7"/>
  <c r="H264" i="7"/>
  <c r="G264" i="7"/>
  <c r="F264" i="7"/>
  <c r="K263" i="7"/>
  <c r="J263" i="7"/>
  <c r="I263" i="7"/>
  <c r="W263" i="7" s="1"/>
  <c r="H263" i="7"/>
  <c r="G263" i="7"/>
  <c r="F263" i="7"/>
  <c r="C262" i="7"/>
  <c r="V261" i="7"/>
  <c r="K268" i="7" s="1"/>
  <c r="T261" i="7"/>
  <c r="K267" i="7" s="1"/>
  <c r="R261" i="7"/>
  <c r="K266" i="7" s="1"/>
  <c r="U261" i="7"/>
  <c r="I268" i="7" s="1"/>
  <c r="S261" i="7"/>
  <c r="I267" i="7" s="1"/>
  <c r="Q261" i="7"/>
  <c r="I266" i="7" s="1"/>
  <c r="E261" i="7"/>
  <c r="D261" i="7"/>
  <c r="AA259" i="7"/>
  <c r="Z259" i="7"/>
  <c r="X259" i="7"/>
  <c r="I258" i="7"/>
  <c r="AB258" i="7" s="1"/>
  <c r="H258" i="7"/>
  <c r="G258" i="7"/>
  <c r="E258" i="7"/>
  <c r="J257" i="7"/>
  <c r="I257" i="7"/>
  <c r="E257" i="7"/>
  <c r="J256" i="7"/>
  <c r="E256" i="7"/>
  <c r="J255" i="7"/>
  <c r="E255" i="7"/>
  <c r="K254" i="7"/>
  <c r="J254" i="7"/>
  <c r="I254" i="7"/>
  <c r="W254" i="7" s="1"/>
  <c r="H254" i="7"/>
  <c r="G254" i="7"/>
  <c r="F254" i="7"/>
  <c r="K253" i="7"/>
  <c r="J253" i="7"/>
  <c r="I253" i="7"/>
  <c r="H253" i="7"/>
  <c r="G253" i="7"/>
  <c r="F253" i="7"/>
  <c r="K252" i="7"/>
  <c r="J252" i="7"/>
  <c r="I252" i="7"/>
  <c r="W252" i="7" s="1"/>
  <c r="H252" i="7"/>
  <c r="G252" i="7"/>
  <c r="F252" i="7"/>
  <c r="C251" i="7"/>
  <c r="V250" i="7"/>
  <c r="K257" i="7" s="1"/>
  <c r="T250" i="7"/>
  <c r="K256" i="7" s="1"/>
  <c r="R250" i="7"/>
  <c r="K255" i="7" s="1"/>
  <c r="U250" i="7"/>
  <c r="S250" i="7"/>
  <c r="I256" i="7" s="1"/>
  <c r="Q250" i="7"/>
  <c r="I255" i="7" s="1"/>
  <c r="E250" i="7"/>
  <c r="D250" i="7"/>
  <c r="A249" i="7"/>
  <c r="H247" i="7"/>
  <c r="J247" i="7"/>
  <c r="H246" i="7"/>
  <c r="J246" i="7"/>
  <c r="A245" i="7"/>
  <c r="AA242" i="7"/>
  <c r="Z242" i="7"/>
  <c r="Y242" i="7"/>
  <c r="I241" i="7"/>
  <c r="AB241" i="7" s="1"/>
  <c r="H241" i="7"/>
  <c r="G241" i="7"/>
  <c r="E241" i="7"/>
  <c r="J240" i="7"/>
  <c r="E240" i="7"/>
  <c r="J239" i="7"/>
  <c r="E239" i="7"/>
  <c r="K238" i="7"/>
  <c r="J238" i="7"/>
  <c r="H238" i="7"/>
  <c r="AA238" i="7"/>
  <c r="Z238" i="7"/>
  <c r="Y238" i="7"/>
  <c r="I238" i="7"/>
  <c r="X238" i="7" s="1"/>
  <c r="F238" i="7"/>
  <c r="V238" i="7"/>
  <c r="T238" i="7"/>
  <c r="R238" i="7"/>
  <c r="U238" i="7"/>
  <c r="S238" i="7"/>
  <c r="Q238" i="7"/>
  <c r="E238" i="7"/>
  <c r="D238" i="7"/>
  <c r="B238" i="7"/>
  <c r="K237" i="7"/>
  <c r="J237" i="7"/>
  <c r="I237" i="7"/>
  <c r="H237" i="7"/>
  <c r="G237" i="7"/>
  <c r="F237" i="7"/>
  <c r="K236" i="7"/>
  <c r="J236" i="7"/>
  <c r="I236" i="7"/>
  <c r="H236" i="7"/>
  <c r="G236" i="7"/>
  <c r="F236" i="7"/>
  <c r="C235" i="7"/>
  <c r="V234" i="7"/>
  <c r="T234" i="7"/>
  <c r="R234" i="7"/>
  <c r="K239" i="7" s="1"/>
  <c r="U234" i="7"/>
  <c r="S234" i="7"/>
  <c r="Q234" i="7"/>
  <c r="E234" i="7"/>
  <c r="D234" i="7"/>
  <c r="AA232" i="7"/>
  <c r="Z232" i="7"/>
  <c r="Y232" i="7"/>
  <c r="AB231" i="7"/>
  <c r="I231" i="7"/>
  <c r="H231" i="7"/>
  <c r="G231" i="7"/>
  <c r="E231" i="7"/>
  <c r="J230" i="7"/>
  <c r="E230" i="7"/>
  <c r="J229" i="7"/>
  <c r="E229" i="7"/>
  <c r="K228" i="7"/>
  <c r="J228" i="7"/>
  <c r="H228" i="7"/>
  <c r="AA228" i="7"/>
  <c r="Z228" i="7"/>
  <c r="Y228" i="7"/>
  <c r="I228" i="7"/>
  <c r="X228" i="7" s="1"/>
  <c r="F228" i="7"/>
  <c r="V228" i="7"/>
  <c r="T228" i="7"/>
  <c r="R228" i="7"/>
  <c r="U228" i="7"/>
  <c r="S228" i="7"/>
  <c r="Q228" i="7"/>
  <c r="E228" i="7"/>
  <c r="D228" i="7"/>
  <c r="B228" i="7"/>
  <c r="K227" i="7"/>
  <c r="J227" i="7"/>
  <c r="I227" i="7"/>
  <c r="W227" i="7" s="1"/>
  <c r="H227" i="7"/>
  <c r="G227" i="7"/>
  <c r="F227" i="7"/>
  <c r="C226" i="7"/>
  <c r="V225" i="7"/>
  <c r="T225" i="7"/>
  <c r="R225" i="7"/>
  <c r="K229" i="7" s="1"/>
  <c r="U225" i="7"/>
  <c r="S225" i="7"/>
  <c r="I230" i="7" s="1"/>
  <c r="Q225" i="7"/>
  <c r="I229" i="7" s="1"/>
  <c r="E225" i="7"/>
  <c r="D225" i="7"/>
  <c r="AA223" i="7"/>
  <c r="Z223" i="7"/>
  <c r="Y223" i="7"/>
  <c r="AB222" i="7"/>
  <c r="I222" i="7"/>
  <c r="H222" i="7"/>
  <c r="G222" i="7"/>
  <c r="E222" i="7"/>
  <c r="J221" i="7"/>
  <c r="E221" i="7"/>
  <c r="J220" i="7"/>
  <c r="E220" i="7"/>
  <c r="K219" i="7"/>
  <c r="J219" i="7"/>
  <c r="H219" i="7"/>
  <c r="AA219" i="7"/>
  <c r="Z219" i="7"/>
  <c r="Y219" i="7"/>
  <c r="I219" i="7"/>
  <c r="X219" i="7" s="1"/>
  <c r="F219" i="7"/>
  <c r="V219" i="7"/>
  <c r="T219" i="7"/>
  <c r="R219" i="7"/>
  <c r="U219" i="7"/>
  <c r="S219" i="7"/>
  <c r="Q219" i="7"/>
  <c r="E219" i="7"/>
  <c r="D219" i="7"/>
  <c r="B219" i="7"/>
  <c r="K218" i="7"/>
  <c r="J218" i="7"/>
  <c r="I218" i="7"/>
  <c r="H218" i="7"/>
  <c r="G218" i="7"/>
  <c r="F218" i="7"/>
  <c r="C217" i="7"/>
  <c r="V216" i="7"/>
  <c r="T216" i="7"/>
  <c r="K221" i="7" s="1"/>
  <c r="R216" i="7"/>
  <c r="K220" i="7" s="1"/>
  <c r="U216" i="7"/>
  <c r="S216" i="7"/>
  <c r="I221" i="7" s="1"/>
  <c r="Q216" i="7"/>
  <c r="I220" i="7" s="1"/>
  <c r="E216" i="7"/>
  <c r="D216" i="7"/>
  <c r="AA214" i="7"/>
  <c r="Z214" i="7"/>
  <c r="Y214" i="7"/>
  <c r="I213" i="7"/>
  <c r="AB213" i="7" s="1"/>
  <c r="H213" i="7"/>
  <c r="G213" i="7"/>
  <c r="E213" i="7"/>
  <c r="J212" i="7"/>
  <c r="E212" i="7"/>
  <c r="J211" i="7"/>
  <c r="E211" i="7"/>
  <c r="J210" i="7"/>
  <c r="E210" i="7"/>
  <c r="K209" i="7"/>
  <c r="J209" i="7"/>
  <c r="H209" i="7"/>
  <c r="AA209" i="7"/>
  <c r="Z209" i="7"/>
  <c r="Y209" i="7"/>
  <c r="I209" i="7"/>
  <c r="X209" i="7" s="1"/>
  <c r="F209" i="7"/>
  <c r="V209" i="7"/>
  <c r="T209" i="7"/>
  <c r="R209" i="7"/>
  <c r="U209" i="7"/>
  <c r="S209" i="7"/>
  <c r="Q209" i="7"/>
  <c r="E209" i="7"/>
  <c r="D209" i="7"/>
  <c r="B209" i="7"/>
  <c r="K208" i="7"/>
  <c r="J208" i="7"/>
  <c r="I208" i="7"/>
  <c r="W208" i="7" s="1"/>
  <c r="H208" i="7"/>
  <c r="G208" i="7"/>
  <c r="F208" i="7"/>
  <c r="K207" i="7"/>
  <c r="J207" i="7"/>
  <c r="I207" i="7"/>
  <c r="H207" i="7"/>
  <c r="G207" i="7"/>
  <c r="F207" i="7"/>
  <c r="K206" i="7"/>
  <c r="J206" i="7"/>
  <c r="I206" i="7"/>
  <c r="W206" i="7" s="1"/>
  <c r="H206" i="7"/>
  <c r="G206" i="7"/>
  <c r="F206" i="7"/>
  <c r="C205" i="7"/>
  <c r="V204" i="7"/>
  <c r="T204" i="7"/>
  <c r="R204" i="7"/>
  <c r="U204" i="7"/>
  <c r="S204" i="7"/>
  <c r="I211" i="7" s="1"/>
  <c r="Q204" i="7"/>
  <c r="E204" i="7"/>
  <c r="D204" i="7"/>
  <c r="B203" i="7"/>
  <c r="AA200" i="7"/>
  <c r="Z200" i="7"/>
  <c r="Y200" i="7"/>
  <c r="I199" i="7"/>
  <c r="AB199" i="7" s="1"/>
  <c r="H199" i="7"/>
  <c r="G199" i="7"/>
  <c r="E199" i="7"/>
  <c r="J198" i="7"/>
  <c r="E198" i="7"/>
  <c r="J197" i="7"/>
  <c r="E197" i="7"/>
  <c r="J196" i="7"/>
  <c r="E196" i="7"/>
  <c r="K195" i="7"/>
  <c r="J195" i="7"/>
  <c r="H195" i="7"/>
  <c r="AA195" i="7"/>
  <c r="Z195" i="7"/>
  <c r="Y195" i="7"/>
  <c r="I195" i="7"/>
  <c r="X195" i="7" s="1"/>
  <c r="F195" i="7"/>
  <c r="V195" i="7"/>
  <c r="T195" i="7"/>
  <c r="R195" i="7"/>
  <c r="U195" i="7"/>
  <c r="S195" i="7"/>
  <c r="Q195" i="7"/>
  <c r="E195" i="7"/>
  <c r="D195" i="7"/>
  <c r="B195" i="7"/>
  <c r="K194" i="7"/>
  <c r="J194" i="7"/>
  <c r="I194" i="7"/>
  <c r="H194" i="7"/>
  <c r="G194" i="7"/>
  <c r="F194" i="7"/>
  <c r="K193" i="7"/>
  <c r="J193" i="7"/>
  <c r="I193" i="7"/>
  <c r="W193" i="7" s="1"/>
  <c r="H193" i="7"/>
  <c r="G193" i="7"/>
  <c r="F193" i="7"/>
  <c r="K192" i="7"/>
  <c r="J192" i="7"/>
  <c r="I192" i="7"/>
  <c r="H192" i="7"/>
  <c r="G192" i="7"/>
  <c r="F192" i="7"/>
  <c r="K191" i="7"/>
  <c r="J191" i="7"/>
  <c r="I191" i="7"/>
  <c r="H191" i="7"/>
  <c r="G191" i="7"/>
  <c r="F191" i="7"/>
  <c r="C190" i="7"/>
  <c r="V189" i="7"/>
  <c r="K198" i="7" s="1"/>
  <c r="T189" i="7"/>
  <c r="R189" i="7"/>
  <c r="K196" i="7" s="1"/>
  <c r="U189" i="7"/>
  <c r="I198" i="7" s="1"/>
  <c r="S189" i="7"/>
  <c r="I197" i="7" s="1"/>
  <c r="Q189" i="7"/>
  <c r="E189" i="7"/>
  <c r="D189" i="7"/>
  <c r="AA187" i="7"/>
  <c r="Z187" i="7"/>
  <c r="Y187" i="7"/>
  <c r="AB186" i="7"/>
  <c r="I186" i="7"/>
  <c r="H186" i="7"/>
  <c r="G186" i="7"/>
  <c r="E186" i="7"/>
  <c r="J185" i="7"/>
  <c r="E185" i="7"/>
  <c r="J184" i="7"/>
  <c r="E184" i="7"/>
  <c r="J183" i="7"/>
  <c r="E183" i="7"/>
  <c r="K182" i="7"/>
  <c r="J182" i="7"/>
  <c r="H182" i="7"/>
  <c r="AA182" i="7"/>
  <c r="Z182" i="7"/>
  <c r="Y182" i="7"/>
  <c r="I182" i="7"/>
  <c r="X182" i="7" s="1"/>
  <c r="F182" i="7"/>
  <c r="V182" i="7"/>
  <c r="T182" i="7"/>
  <c r="R182" i="7"/>
  <c r="U182" i="7"/>
  <c r="S182" i="7"/>
  <c r="Q182" i="7"/>
  <c r="E182" i="7"/>
  <c r="D182" i="7"/>
  <c r="K181" i="7"/>
  <c r="J181" i="7"/>
  <c r="I181" i="7"/>
  <c r="W181" i="7" s="1"/>
  <c r="H181" i="7"/>
  <c r="G181" i="7"/>
  <c r="F181" i="7"/>
  <c r="K180" i="7"/>
  <c r="J180" i="7"/>
  <c r="I180" i="7"/>
  <c r="H180" i="7"/>
  <c r="G180" i="7"/>
  <c r="F180" i="7"/>
  <c r="K179" i="7"/>
  <c r="J179" i="7"/>
  <c r="I179" i="7"/>
  <c r="H179" i="7"/>
  <c r="G179" i="7"/>
  <c r="F179" i="7"/>
  <c r="V178" i="7"/>
  <c r="T178" i="7"/>
  <c r="R178" i="7"/>
  <c r="U178" i="7"/>
  <c r="I185" i="7" s="1"/>
  <c r="S178" i="7"/>
  <c r="Q178" i="7"/>
  <c r="E178" i="7"/>
  <c r="D178" i="7"/>
  <c r="AA176" i="7"/>
  <c r="Z176" i="7"/>
  <c r="Y176" i="7"/>
  <c r="I175" i="7"/>
  <c r="AB175" i="7" s="1"/>
  <c r="H175" i="7"/>
  <c r="G175" i="7"/>
  <c r="E175" i="7"/>
  <c r="J174" i="7"/>
  <c r="E174" i="7"/>
  <c r="J173" i="7"/>
  <c r="E173" i="7"/>
  <c r="J172" i="7"/>
  <c r="E172" i="7"/>
  <c r="K171" i="7"/>
  <c r="J171" i="7"/>
  <c r="H171" i="7"/>
  <c r="AA171" i="7"/>
  <c r="Z171" i="7"/>
  <c r="Y171" i="7"/>
  <c r="I171" i="7"/>
  <c r="X171" i="7" s="1"/>
  <c r="F171" i="7"/>
  <c r="V171" i="7"/>
  <c r="T171" i="7"/>
  <c r="R171" i="7"/>
  <c r="U171" i="7"/>
  <c r="S171" i="7"/>
  <c r="Q171" i="7"/>
  <c r="E171" i="7"/>
  <c r="D171" i="7"/>
  <c r="B171" i="7"/>
  <c r="K170" i="7"/>
  <c r="J170" i="7"/>
  <c r="I170" i="7"/>
  <c r="H170" i="7"/>
  <c r="G170" i="7"/>
  <c r="F170" i="7"/>
  <c r="K169" i="7"/>
  <c r="J169" i="7"/>
  <c r="I169" i="7"/>
  <c r="W169" i="7" s="1"/>
  <c r="H169" i="7"/>
  <c r="G169" i="7"/>
  <c r="F169" i="7"/>
  <c r="K168" i="7"/>
  <c r="J168" i="7"/>
  <c r="I168" i="7"/>
  <c r="H168" i="7"/>
  <c r="G168" i="7"/>
  <c r="F168" i="7"/>
  <c r="K167" i="7"/>
  <c r="J167" i="7"/>
  <c r="I167" i="7"/>
  <c r="W167" i="7" s="1"/>
  <c r="H167" i="7"/>
  <c r="G167" i="7"/>
  <c r="F167" i="7"/>
  <c r="V166" i="7"/>
  <c r="T166" i="7"/>
  <c r="R166" i="7"/>
  <c r="K172" i="7" s="1"/>
  <c r="U166" i="7"/>
  <c r="S166" i="7"/>
  <c r="I173" i="7" s="1"/>
  <c r="Q166" i="7"/>
  <c r="E166" i="7"/>
  <c r="D166" i="7"/>
  <c r="AA164" i="7"/>
  <c r="Z164" i="7"/>
  <c r="Y164" i="7"/>
  <c r="I163" i="7"/>
  <c r="AB163" i="7" s="1"/>
  <c r="H163" i="7"/>
  <c r="G163" i="7"/>
  <c r="E163" i="7"/>
  <c r="J162" i="7"/>
  <c r="E162" i="7"/>
  <c r="J161" i="7"/>
  <c r="E161" i="7"/>
  <c r="J160" i="7"/>
  <c r="E160" i="7"/>
  <c r="K159" i="7"/>
  <c r="J159" i="7"/>
  <c r="H159" i="7"/>
  <c r="AA159" i="7"/>
  <c r="Z159" i="7"/>
  <c r="Y159" i="7"/>
  <c r="I159" i="7"/>
  <c r="X159" i="7" s="1"/>
  <c r="F159" i="7"/>
  <c r="V159" i="7"/>
  <c r="T159" i="7"/>
  <c r="R159" i="7"/>
  <c r="U159" i="7"/>
  <c r="S159" i="7"/>
  <c r="Q159" i="7"/>
  <c r="E159" i="7"/>
  <c r="D159" i="7"/>
  <c r="K158" i="7"/>
  <c r="J158" i="7"/>
  <c r="I158" i="7"/>
  <c r="W158" i="7" s="1"/>
  <c r="H158" i="7"/>
  <c r="G158" i="7"/>
  <c r="F158" i="7"/>
  <c r="K157" i="7"/>
  <c r="J157" i="7"/>
  <c r="I157" i="7"/>
  <c r="H157" i="7"/>
  <c r="G157" i="7"/>
  <c r="F157" i="7"/>
  <c r="K156" i="7"/>
  <c r="J156" i="7"/>
  <c r="I156" i="7"/>
  <c r="H156" i="7"/>
  <c r="G156" i="7"/>
  <c r="F156" i="7"/>
  <c r="V155" i="7"/>
  <c r="K162" i="7" s="1"/>
  <c r="T155" i="7"/>
  <c r="R155" i="7"/>
  <c r="U155" i="7"/>
  <c r="I162" i="7" s="1"/>
  <c r="S155" i="7"/>
  <c r="I161" i="7" s="1"/>
  <c r="Q155" i="7"/>
  <c r="E155" i="7"/>
  <c r="D155" i="7"/>
  <c r="AA153" i="7"/>
  <c r="Z153" i="7"/>
  <c r="Y153" i="7"/>
  <c r="I152" i="7"/>
  <c r="AB152" i="7" s="1"/>
  <c r="H152" i="7"/>
  <c r="G152" i="7"/>
  <c r="E152" i="7"/>
  <c r="J151" i="7"/>
  <c r="E151" i="7"/>
  <c r="J150" i="7"/>
  <c r="E150" i="7"/>
  <c r="J149" i="7"/>
  <c r="E149" i="7"/>
  <c r="K148" i="7"/>
  <c r="J148" i="7"/>
  <c r="H148" i="7"/>
  <c r="AA148" i="7"/>
  <c r="Z148" i="7"/>
  <c r="Y148" i="7"/>
  <c r="I148" i="7"/>
  <c r="X148" i="7" s="1"/>
  <c r="F148" i="7"/>
  <c r="V148" i="7"/>
  <c r="T148" i="7"/>
  <c r="R148" i="7"/>
  <c r="U148" i="7"/>
  <c r="S148" i="7"/>
  <c r="Q148" i="7"/>
  <c r="I149" i="7" s="1"/>
  <c r="E148" i="7"/>
  <c r="D148" i="7"/>
  <c r="B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K145" i="7"/>
  <c r="J145" i="7"/>
  <c r="I145" i="7"/>
  <c r="H145" i="7"/>
  <c r="G145" i="7"/>
  <c r="F145" i="7"/>
  <c r="K144" i="7"/>
  <c r="J144" i="7"/>
  <c r="I144" i="7"/>
  <c r="W144" i="7" s="1"/>
  <c r="H144" i="7"/>
  <c r="G144" i="7"/>
  <c r="F144" i="7"/>
  <c r="C143" i="7"/>
  <c r="V142" i="7"/>
  <c r="K151" i="7" s="1"/>
  <c r="T142" i="7"/>
  <c r="R142" i="7"/>
  <c r="U142" i="7"/>
  <c r="I151" i="7" s="1"/>
  <c r="S142" i="7"/>
  <c r="Q142" i="7"/>
  <c r="E142" i="7"/>
  <c r="D142" i="7"/>
  <c r="AA140" i="7"/>
  <c r="Z140" i="7"/>
  <c r="Y140" i="7"/>
  <c r="AB139" i="7"/>
  <c r="I139" i="7"/>
  <c r="H139" i="7"/>
  <c r="G139" i="7"/>
  <c r="E139" i="7"/>
  <c r="J138" i="7"/>
  <c r="E138" i="7"/>
  <c r="J137" i="7"/>
  <c r="E137" i="7"/>
  <c r="K136" i="7"/>
  <c r="J136" i="7"/>
  <c r="H136" i="7"/>
  <c r="AA136" i="7"/>
  <c r="Z136" i="7"/>
  <c r="Y136" i="7"/>
  <c r="I136" i="7"/>
  <c r="X136" i="7" s="1"/>
  <c r="F136" i="7"/>
  <c r="V136" i="7"/>
  <c r="T136" i="7"/>
  <c r="R136" i="7"/>
  <c r="U136" i="7"/>
  <c r="S136" i="7"/>
  <c r="Q136" i="7"/>
  <c r="E136" i="7"/>
  <c r="D136" i="7"/>
  <c r="B136" i="7"/>
  <c r="K135" i="7"/>
  <c r="J135" i="7"/>
  <c r="I135" i="7"/>
  <c r="H135" i="7"/>
  <c r="G135" i="7"/>
  <c r="F135" i="7"/>
  <c r="K134" i="7"/>
  <c r="J134" i="7"/>
  <c r="I134" i="7"/>
  <c r="W134" i="7" s="1"/>
  <c r="H134" i="7"/>
  <c r="G134" i="7"/>
  <c r="F134" i="7"/>
  <c r="V133" i="7"/>
  <c r="T133" i="7"/>
  <c r="R133" i="7"/>
  <c r="U133" i="7"/>
  <c r="S133" i="7"/>
  <c r="Q133" i="7"/>
  <c r="E133" i="7"/>
  <c r="D133" i="7"/>
  <c r="AA131" i="7"/>
  <c r="Z131" i="7"/>
  <c r="Y131" i="7"/>
  <c r="I130" i="7"/>
  <c r="AB130" i="7" s="1"/>
  <c r="H130" i="7"/>
  <c r="G130" i="7"/>
  <c r="E130" i="7"/>
  <c r="J129" i="7"/>
  <c r="E129" i="7"/>
  <c r="J128" i="7"/>
  <c r="E128" i="7"/>
  <c r="J127" i="7"/>
  <c r="E127" i="7"/>
  <c r="K126" i="7"/>
  <c r="J126" i="7"/>
  <c r="H126" i="7"/>
  <c r="AA126" i="7"/>
  <c r="Z126" i="7"/>
  <c r="Y126" i="7"/>
  <c r="I126" i="7"/>
  <c r="X126" i="7" s="1"/>
  <c r="F126" i="7"/>
  <c r="V126" i="7"/>
  <c r="T126" i="7"/>
  <c r="R126" i="7"/>
  <c r="U126" i="7"/>
  <c r="S126" i="7"/>
  <c r="Q126" i="7"/>
  <c r="E126" i="7"/>
  <c r="D126" i="7"/>
  <c r="B126" i="7"/>
  <c r="K125" i="7"/>
  <c r="J125" i="7"/>
  <c r="I125" i="7"/>
  <c r="H125" i="7"/>
  <c r="G125" i="7"/>
  <c r="F125" i="7"/>
  <c r="K124" i="7"/>
  <c r="J124" i="7"/>
  <c r="W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W122" i="7" s="1"/>
  <c r="H122" i="7"/>
  <c r="G122" i="7"/>
  <c r="F122" i="7"/>
  <c r="C121" i="7"/>
  <c r="V120" i="7"/>
  <c r="K129" i="7" s="1"/>
  <c r="T120" i="7"/>
  <c r="K128" i="7" s="1"/>
  <c r="R120" i="7"/>
  <c r="K127" i="7" s="1"/>
  <c r="U120" i="7"/>
  <c r="S120" i="7"/>
  <c r="Q120" i="7"/>
  <c r="E120" i="7"/>
  <c r="D120" i="7"/>
  <c r="AA118" i="7"/>
  <c r="Z118" i="7"/>
  <c r="Y118" i="7"/>
  <c r="AB117" i="7"/>
  <c r="I117" i="7"/>
  <c r="H117" i="7"/>
  <c r="G117" i="7"/>
  <c r="E117" i="7"/>
  <c r="J116" i="7"/>
  <c r="E116" i="7"/>
  <c r="J115" i="7"/>
  <c r="E115" i="7"/>
  <c r="J114" i="7"/>
  <c r="E114" i="7"/>
  <c r="K113" i="7"/>
  <c r="J113" i="7"/>
  <c r="H113" i="7"/>
  <c r="AA113" i="7"/>
  <c r="Z113" i="7"/>
  <c r="Y113" i="7"/>
  <c r="I113" i="7"/>
  <c r="X113" i="7" s="1"/>
  <c r="F113" i="7"/>
  <c r="V113" i="7"/>
  <c r="T113" i="7"/>
  <c r="R113" i="7"/>
  <c r="U113" i="7"/>
  <c r="S113" i="7"/>
  <c r="Q113" i="7"/>
  <c r="E113" i="7"/>
  <c r="D113" i="7"/>
  <c r="B113" i="7"/>
  <c r="K112" i="7"/>
  <c r="J112" i="7"/>
  <c r="I112" i="7"/>
  <c r="H112" i="7"/>
  <c r="G112" i="7"/>
  <c r="F112" i="7"/>
  <c r="K111" i="7"/>
  <c r="J111" i="7"/>
  <c r="I111" i="7"/>
  <c r="W111" i="7" s="1"/>
  <c r="H111" i="7"/>
  <c r="G111" i="7"/>
  <c r="F111" i="7"/>
  <c r="K110" i="7"/>
  <c r="J110" i="7"/>
  <c r="I110" i="7"/>
  <c r="H110" i="7"/>
  <c r="G110" i="7"/>
  <c r="F110" i="7"/>
  <c r="K109" i="7"/>
  <c r="J109" i="7"/>
  <c r="I109" i="7"/>
  <c r="H109" i="7"/>
  <c r="G109" i="7"/>
  <c r="F109" i="7"/>
  <c r="C108" i="7"/>
  <c r="V107" i="7"/>
  <c r="T107" i="7"/>
  <c r="K115" i="7" s="1"/>
  <c r="R107" i="7"/>
  <c r="U107" i="7"/>
  <c r="S107" i="7"/>
  <c r="I115" i="7" s="1"/>
  <c r="Q107" i="7"/>
  <c r="I114" i="7" s="1"/>
  <c r="E107" i="7"/>
  <c r="D107" i="7"/>
  <c r="AA105" i="7"/>
  <c r="Z105" i="7"/>
  <c r="Y105" i="7"/>
  <c r="J104" i="7"/>
  <c r="E104" i="7"/>
  <c r="K103" i="7"/>
  <c r="J103" i="7"/>
  <c r="I103" i="7"/>
  <c r="W103" i="7" s="1"/>
  <c r="H103" i="7"/>
  <c r="G103" i="7"/>
  <c r="F103" i="7"/>
  <c r="K102" i="7"/>
  <c r="J102" i="7"/>
  <c r="I102" i="7"/>
  <c r="H102" i="7"/>
  <c r="G102" i="7"/>
  <c r="F102" i="7"/>
  <c r="C101" i="7"/>
  <c r="V100" i="7"/>
  <c r="K104" i="7" s="1"/>
  <c r="T100" i="7"/>
  <c r="R100" i="7"/>
  <c r="U100" i="7"/>
  <c r="I104" i="7" s="1"/>
  <c r="S100" i="7"/>
  <c r="Q100" i="7"/>
  <c r="E100" i="7"/>
  <c r="D100" i="7"/>
  <c r="B100" i="7"/>
  <c r="AA98" i="7"/>
  <c r="Z98" i="7"/>
  <c r="Y98" i="7"/>
  <c r="I97" i="7"/>
  <c r="AB97" i="7" s="1"/>
  <c r="H97" i="7"/>
  <c r="G97" i="7"/>
  <c r="E97" i="7"/>
  <c r="J96" i="7"/>
  <c r="E96" i="7"/>
  <c r="J95" i="7"/>
  <c r="E95" i="7"/>
  <c r="J94" i="7"/>
  <c r="E94" i="7"/>
  <c r="K93" i="7"/>
  <c r="J93" i="7"/>
  <c r="I93" i="7"/>
  <c r="W93" i="7" s="1"/>
  <c r="H93" i="7"/>
  <c r="G93" i="7"/>
  <c r="F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C90" i="7"/>
  <c r="V89" i="7"/>
  <c r="K96" i="7" s="1"/>
  <c r="T89" i="7"/>
  <c r="K95" i="7" s="1"/>
  <c r="R89" i="7"/>
  <c r="K94" i="7" s="1"/>
  <c r="U89" i="7"/>
  <c r="I96" i="7" s="1"/>
  <c r="S89" i="7"/>
  <c r="I95" i="7" s="1"/>
  <c r="Q89" i="7"/>
  <c r="I94" i="7" s="1"/>
  <c r="E89" i="7"/>
  <c r="D89" i="7"/>
  <c r="AA87" i="7"/>
  <c r="Z87" i="7"/>
  <c r="Y87" i="7"/>
  <c r="I86" i="7"/>
  <c r="AB86" i="7" s="1"/>
  <c r="H86" i="7"/>
  <c r="G86" i="7"/>
  <c r="E86" i="7"/>
  <c r="J85" i="7"/>
  <c r="E85" i="7"/>
  <c r="J84" i="7"/>
  <c r="E84" i="7"/>
  <c r="K83" i="7"/>
  <c r="J83" i="7"/>
  <c r="E83" i="7"/>
  <c r="K82" i="7"/>
  <c r="J82" i="7"/>
  <c r="I82" i="7"/>
  <c r="W82" i="7" s="1"/>
  <c r="H82" i="7"/>
  <c r="G82" i="7"/>
  <c r="F82" i="7"/>
  <c r="K81" i="7"/>
  <c r="J81" i="7"/>
  <c r="I81" i="7"/>
  <c r="H81" i="7"/>
  <c r="G81" i="7"/>
  <c r="F81" i="7"/>
  <c r="K80" i="7"/>
  <c r="J80" i="7"/>
  <c r="W80" i="7"/>
  <c r="I80" i="7"/>
  <c r="H80" i="7"/>
  <c r="G80" i="7"/>
  <c r="F80" i="7"/>
  <c r="C79" i="7"/>
  <c r="V78" i="7"/>
  <c r="K85" i="7" s="1"/>
  <c r="T78" i="7"/>
  <c r="K84" i="7" s="1"/>
  <c r="R78" i="7"/>
  <c r="U78" i="7"/>
  <c r="I85" i="7" s="1"/>
  <c r="S78" i="7"/>
  <c r="I84" i="7" s="1"/>
  <c r="Q78" i="7"/>
  <c r="I83" i="7" s="1"/>
  <c r="E78" i="7"/>
  <c r="D78" i="7"/>
  <c r="B77" i="7"/>
  <c r="A75" i="7"/>
  <c r="H73" i="7"/>
  <c r="J73" i="7"/>
  <c r="H72" i="7"/>
  <c r="J72" i="7"/>
  <c r="A71" i="7"/>
  <c r="AA68" i="7"/>
  <c r="Z68" i="7"/>
  <c r="Y68" i="7"/>
  <c r="I67" i="7"/>
  <c r="AB67" i="7" s="1"/>
  <c r="H67" i="7"/>
  <c r="G67" i="7"/>
  <c r="E67" i="7"/>
  <c r="J66" i="7"/>
  <c r="E66" i="7"/>
  <c r="K65" i="7"/>
  <c r="J65" i="7"/>
  <c r="E65" i="7"/>
  <c r="J64" i="7"/>
  <c r="E64" i="7"/>
  <c r="K63" i="7"/>
  <c r="J63" i="7"/>
  <c r="I63" i="7"/>
  <c r="W63" i="7" s="1"/>
  <c r="H63" i="7"/>
  <c r="G63" i="7"/>
  <c r="F63" i="7"/>
  <c r="K62" i="7"/>
  <c r="J62" i="7"/>
  <c r="I62" i="7"/>
  <c r="H62" i="7"/>
  <c r="G62" i="7"/>
  <c r="F62" i="7"/>
  <c r="K61" i="7"/>
  <c r="J61" i="7"/>
  <c r="I61" i="7"/>
  <c r="W61" i="7" s="1"/>
  <c r="H61" i="7"/>
  <c r="G61" i="7"/>
  <c r="F61" i="7"/>
  <c r="V60" i="7"/>
  <c r="K66" i="7" s="1"/>
  <c r="T60" i="7"/>
  <c r="R60" i="7"/>
  <c r="K64" i="7" s="1"/>
  <c r="U60" i="7"/>
  <c r="I66" i="7" s="1"/>
  <c r="S60" i="7"/>
  <c r="I65" i="7" s="1"/>
  <c r="Q60" i="7"/>
  <c r="I64" i="7" s="1"/>
  <c r="E60" i="7"/>
  <c r="D60" i="7"/>
  <c r="AA58" i="7"/>
  <c r="Z58" i="7"/>
  <c r="Y58" i="7"/>
  <c r="J57" i="7"/>
  <c r="E57" i="7"/>
  <c r="K56" i="7"/>
  <c r="J56" i="7"/>
  <c r="I56" i="7"/>
  <c r="W56" i="7" s="1"/>
  <c r="H56" i="7"/>
  <c r="G56" i="7"/>
  <c r="F56" i="7"/>
  <c r="K55" i="7"/>
  <c r="J55" i="7"/>
  <c r="I55" i="7"/>
  <c r="H55" i="7"/>
  <c r="G55" i="7"/>
  <c r="F55" i="7"/>
  <c r="C54" i="7"/>
  <c r="V53" i="7"/>
  <c r="K57" i="7" s="1"/>
  <c r="P58" i="7" s="1"/>
  <c r="T53" i="7"/>
  <c r="R53" i="7"/>
  <c r="U53" i="7"/>
  <c r="I57" i="7" s="1"/>
  <c r="O58" i="7" s="1"/>
  <c r="S53" i="7"/>
  <c r="Q53" i="7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K47" i="7"/>
  <c r="J47" i="7"/>
  <c r="I47" i="7"/>
  <c r="W47" i="7" s="1"/>
  <c r="H47" i="7"/>
  <c r="G47" i="7"/>
  <c r="F47" i="7"/>
  <c r="C46" i="7"/>
  <c r="V45" i="7"/>
  <c r="T45" i="7"/>
  <c r="K49" i="7" s="1"/>
  <c r="R45" i="7"/>
  <c r="K48" i="7" s="1"/>
  <c r="U45" i="7"/>
  <c r="S45" i="7"/>
  <c r="I49" i="7" s="1"/>
  <c r="Q45" i="7"/>
  <c r="I48" i="7" s="1"/>
  <c r="E45" i="7"/>
  <c r="D45" i="7"/>
  <c r="AA43" i="7"/>
  <c r="Z43" i="7"/>
  <c r="Y43" i="7"/>
  <c r="I42" i="7"/>
  <c r="AB42" i="7" s="1"/>
  <c r="H42" i="7"/>
  <c r="G42" i="7"/>
  <c r="E42" i="7"/>
  <c r="K41" i="7"/>
  <c r="J41" i="7"/>
  <c r="I41" i="7"/>
  <c r="W41" i="7" s="1"/>
  <c r="H41" i="7"/>
  <c r="G41" i="7"/>
  <c r="F41" i="7"/>
  <c r="K40" i="7"/>
  <c r="J40" i="7"/>
  <c r="I40" i="7"/>
  <c r="H40" i="7"/>
  <c r="G40" i="7"/>
  <c r="F40" i="7"/>
  <c r="K39" i="7"/>
  <c r="J39" i="7"/>
  <c r="I39" i="7"/>
  <c r="H39" i="7"/>
  <c r="G39" i="7"/>
  <c r="F39" i="7"/>
  <c r="C38" i="7"/>
  <c r="V37" i="7"/>
  <c r="T37" i="7"/>
  <c r="R37" i="7"/>
  <c r="U37" i="7"/>
  <c r="S37" i="7"/>
  <c r="Q37" i="7"/>
  <c r="E37" i="7"/>
  <c r="D37" i="7"/>
  <c r="AA35" i="7"/>
  <c r="Z35" i="7"/>
  <c r="Y35" i="7"/>
  <c r="I34" i="7"/>
  <c r="AB34" i="7" s="1"/>
  <c r="H34" i="7"/>
  <c r="G34" i="7"/>
  <c r="E34" i="7"/>
  <c r="K33" i="7"/>
  <c r="J33" i="7"/>
  <c r="E33" i="7"/>
  <c r="K32" i="7"/>
  <c r="J32" i="7"/>
  <c r="E32" i="7"/>
  <c r="J31" i="7"/>
  <c r="E31" i="7"/>
  <c r="K30" i="7"/>
  <c r="J30" i="7"/>
  <c r="I30" i="7"/>
  <c r="W30" i="7" s="1"/>
  <c r="H30" i="7"/>
  <c r="G30" i="7"/>
  <c r="F30" i="7"/>
  <c r="K29" i="7"/>
  <c r="J29" i="7"/>
  <c r="I29" i="7"/>
  <c r="H29" i="7"/>
  <c r="G29" i="7"/>
  <c r="F29" i="7"/>
  <c r="K28" i="7"/>
  <c r="J28" i="7"/>
  <c r="I28" i="7"/>
  <c r="W28" i="7" s="1"/>
  <c r="H28" i="7"/>
  <c r="G28" i="7"/>
  <c r="F28" i="7"/>
  <c r="C27" i="7"/>
  <c r="V26" i="7"/>
  <c r="T26" i="7"/>
  <c r="R26" i="7"/>
  <c r="K31" i="7" s="1"/>
  <c r="U26" i="7"/>
  <c r="I33" i="7" s="1"/>
  <c r="S26" i="7"/>
  <c r="I32" i="7" s="1"/>
  <c r="Q26" i="7"/>
  <c r="I31" i="7" s="1"/>
  <c r="E26" i="7"/>
  <c r="D26" i="7"/>
  <c r="AA24" i="7"/>
  <c r="Z24" i="7"/>
  <c r="Y24" i="7"/>
  <c r="I23" i="7"/>
  <c r="AB23" i="7" s="1"/>
  <c r="H23" i="7"/>
  <c r="G23" i="7"/>
  <c r="E23" i="7"/>
  <c r="J22" i="7"/>
  <c r="E22" i="7"/>
  <c r="J21" i="7"/>
  <c r="E21" i="7"/>
  <c r="K20" i="7"/>
  <c r="J20" i="7"/>
  <c r="W20" i="7"/>
  <c r="I20" i="7"/>
  <c r="H20" i="7"/>
  <c r="G20" i="7"/>
  <c r="F20" i="7"/>
  <c r="C19" i="7"/>
  <c r="V18" i="7"/>
  <c r="T18" i="7"/>
  <c r="K22" i="7" s="1"/>
  <c r="R18" i="7"/>
  <c r="K21" i="7" s="1"/>
  <c r="U18" i="7"/>
  <c r="S18" i="7"/>
  <c r="I22" i="7" s="1"/>
  <c r="Q18" i="7"/>
  <c r="I21" i="7" s="1"/>
  <c r="E18" i="7"/>
  <c r="D18" i="7"/>
  <c r="B17" i="7"/>
  <c r="A15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" i="3"/>
  <c r="Y1" i="3"/>
  <c r="CX1" i="3" s="1"/>
  <c r="CV1" i="3"/>
  <c r="CY1" i="3"/>
  <c r="CZ1" i="3"/>
  <c r="DA1" i="3"/>
  <c r="DB1" i="3"/>
  <c r="DC1" i="3"/>
  <c r="A2" i="3"/>
  <c r="Y2" i="3"/>
  <c r="CV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DH4" i="3"/>
  <c r="A5" i="3"/>
  <c r="Y5" i="3"/>
  <c r="CV5" i="3" s="1"/>
  <c r="CY5" i="3"/>
  <c r="CZ5" i="3"/>
  <c r="DB5" i="3" s="1"/>
  <c r="DA5" i="3"/>
  <c r="DC5" i="3"/>
  <c r="A6" i="3"/>
  <c r="Y6" i="3"/>
  <c r="CX6" i="3" s="1"/>
  <c r="CW6" i="3"/>
  <c r="CY6" i="3"/>
  <c r="CZ6" i="3"/>
  <c r="DB6" i="3" s="1"/>
  <c r="DA6" i="3"/>
  <c r="DC6" i="3"/>
  <c r="A7" i="3"/>
  <c r="Y7" i="3"/>
  <c r="CV7" i="3" s="1"/>
  <c r="CX7" i="3"/>
  <c r="DF7" i="3" s="1"/>
  <c r="CY7" i="3"/>
  <c r="CZ7" i="3"/>
  <c r="DB7" i="3" s="1"/>
  <c r="DA7" i="3"/>
  <c r="DC7" i="3"/>
  <c r="DH7" i="3"/>
  <c r="A8" i="3"/>
  <c r="Y8" i="3"/>
  <c r="CY8" i="3"/>
  <c r="CZ8" i="3"/>
  <c r="DB8" i="3" s="1"/>
  <c r="DA8" i="3"/>
  <c r="DC8" i="3"/>
  <c r="A9" i="3"/>
  <c r="Y9" i="3"/>
  <c r="CV9" i="3"/>
  <c r="CY9" i="3"/>
  <c r="CZ9" i="3"/>
  <c r="DB9" i="3" s="1"/>
  <c r="DA9" i="3"/>
  <c r="DC9" i="3"/>
  <c r="A10" i="3"/>
  <c r="Y10" i="3"/>
  <c r="CW10" i="3" s="1"/>
  <c r="CY10" i="3"/>
  <c r="CZ10" i="3"/>
  <c r="DB10" i="3" s="1"/>
  <c r="DA10" i="3"/>
  <c r="DC10" i="3"/>
  <c r="A11" i="3"/>
  <c r="Y11" i="3"/>
  <c r="CW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W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X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V74" i="3" s="1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W82" i="3" s="1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V113" i="3" s="1"/>
  <c r="CU113" i="3"/>
  <c r="CX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X115" i="3"/>
  <c r="DF115" i="3" s="1"/>
  <c r="DJ115" i="3" s="1"/>
  <c r="CY115" i="3"/>
  <c r="CZ115" i="3"/>
  <c r="DB115" i="3" s="1"/>
  <c r="DA115" i="3"/>
  <c r="DC115" i="3"/>
  <c r="DG115" i="3"/>
  <c r="DH115" i="3"/>
  <c r="DI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U119" i="3"/>
  <c r="CV119" i="3"/>
  <c r="CX119" i="3"/>
  <c r="DF119" i="3" s="1"/>
  <c r="CY119" i="3"/>
  <c r="CZ119" i="3"/>
  <c r="DA119" i="3"/>
  <c r="DB119" i="3"/>
  <c r="DC119" i="3"/>
  <c r="DH119" i="3"/>
  <c r="DI119" i="3"/>
  <c r="DJ119" i="3" s="1"/>
  <c r="A120" i="3"/>
  <c r="Y120" i="3"/>
  <c r="CY120" i="3"/>
  <c r="CZ120" i="3"/>
  <c r="DA120" i="3"/>
  <c r="DB120" i="3"/>
  <c r="DC120" i="3"/>
  <c r="A121" i="3"/>
  <c r="Y121" i="3"/>
  <c r="CX121" i="3"/>
  <c r="DF121" i="3" s="1"/>
  <c r="DJ121" i="3" s="1"/>
  <c r="CY121" i="3"/>
  <c r="CZ121" i="3"/>
  <c r="DA121" i="3"/>
  <c r="DB121" i="3"/>
  <c r="DC121" i="3"/>
  <c r="DI121" i="3"/>
  <c r="A122" i="3"/>
  <c r="Y122" i="3"/>
  <c r="CU122" i="3"/>
  <c r="CV122" i="3"/>
  <c r="CX122" i="3"/>
  <c r="DG122" i="3" s="1"/>
  <c r="CY122" i="3"/>
  <c r="CZ122" i="3"/>
  <c r="DB122" i="3" s="1"/>
  <c r="DA122" i="3"/>
  <c r="DC122" i="3"/>
  <c r="DF122" i="3"/>
  <c r="DH122" i="3"/>
  <c r="A123" i="3"/>
  <c r="Y123" i="3"/>
  <c r="CW123" i="3"/>
  <c r="CX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X125" i="3" s="1"/>
  <c r="CY125" i="3"/>
  <c r="CZ125" i="3"/>
  <c r="DA125" i="3"/>
  <c r="DB125" i="3"/>
  <c r="DC125" i="3"/>
  <c r="A126" i="3"/>
  <c r="Y126" i="3"/>
  <c r="CX126" i="3" s="1"/>
  <c r="CY126" i="3"/>
  <c r="CZ126" i="3"/>
  <c r="DA126" i="3"/>
  <c r="DB126" i="3"/>
  <c r="DC126" i="3"/>
  <c r="DH1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Q29" i="1"/>
  <c r="S29" i="1"/>
  <c r="W29" i="1"/>
  <c r="AC29" i="1"/>
  <c r="P29" i="1" s="1"/>
  <c r="CP29" i="1" s="1"/>
  <c r="O29" i="1" s="1"/>
  <c r="AE29" i="1"/>
  <c r="AD29" i="1" s="1"/>
  <c r="AB29" i="1" s="1"/>
  <c r="AF29" i="1"/>
  <c r="AG29" i="1"/>
  <c r="CU29" i="1" s="1"/>
  <c r="T29" i="1" s="1"/>
  <c r="AG36" i="1" s="1"/>
  <c r="AH29" i="1"/>
  <c r="AI29" i="1"/>
  <c r="CW29" i="1" s="1"/>
  <c r="V29" i="1" s="1"/>
  <c r="AI36" i="1" s="1"/>
  <c r="V36" i="1" s="1"/>
  <c r="AJ29" i="1"/>
  <c r="CQ29" i="1"/>
  <c r="CS29" i="1"/>
  <c r="CT29" i="1"/>
  <c r="CV29" i="1"/>
  <c r="U29" i="1" s="1"/>
  <c r="CX29" i="1"/>
  <c r="GL29" i="1"/>
  <c r="GO29" i="1"/>
  <c r="GP29" i="1"/>
  <c r="GV29" i="1"/>
  <c r="HC29" i="1" s="1"/>
  <c r="GX29" i="1" s="1"/>
  <c r="C30" i="1"/>
  <c r="D30" i="1"/>
  <c r="I30" i="1"/>
  <c r="CU2" i="3" s="1"/>
  <c r="K30" i="1"/>
  <c r="S30" i="1"/>
  <c r="U30" i="1"/>
  <c r="AC30" i="1"/>
  <c r="AE30" i="1"/>
  <c r="R30" i="1" s="1"/>
  <c r="GK30" i="1" s="1"/>
  <c r="AF30" i="1"/>
  <c r="AG30" i="1"/>
  <c r="AH30" i="1"/>
  <c r="AI30" i="1"/>
  <c r="AJ30" i="1"/>
  <c r="CR30" i="1"/>
  <c r="CT30" i="1"/>
  <c r="CU30" i="1"/>
  <c r="T30" i="1" s="1"/>
  <c r="CV30" i="1"/>
  <c r="CW30" i="1"/>
  <c r="V30" i="1" s="1"/>
  <c r="CX30" i="1"/>
  <c r="W30" i="1" s="1"/>
  <c r="AJ36" i="1" s="1"/>
  <c r="GL30" i="1"/>
  <c r="GO30" i="1"/>
  <c r="GP30" i="1"/>
  <c r="GV30" i="1"/>
  <c r="GX30" i="1"/>
  <c r="HC30" i="1"/>
  <c r="C31" i="1"/>
  <c r="D31" i="1"/>
  <c r="I31" i="1"/>
  <c r="CU5" i="3" s="1"/>
  <c r="K31" i="1"/>
  <c r="Q31" i="1"/>
  <c r="R31" i="1"/>
  <c r="W31" i="1"/>
  <c r="AC31" i="1"/>
  <c r="AD31" i="1"/>
  <c r="AE31" i="1"/>
  <c r="CS31" i="1" s="1"/>
  <c r="AF31" i="1"/>
  <c r="S31" i="1" s="1"/>
  <c r="CZ31" i="1" s="1"/>
  <c r="Y31" i="1" s="1"/>
  <c r="AG31" i="1"/>
  <c r="CU31" i="1" s="1"/>
  <c r="T31" i="1" s="1"/>
  <c r="AH31" i="1"/>
  <c r="AI31" i="1"/>
  <c r="CW31" i="1" s="1"/>
  <c r="V31" i="1" s="1"/>
  <c r="AJ31" i="1"/>
  <c r="CR31" i="1"/>
  <c r="CT31" i="1"/>
  <c r="CV31" i="1"/>
  <c r="U31" i="1" s="1"/>
  <c r="CX31" i="1"/>
  <c r="CY31" i="1"/>
  <c r="X31" i="1" s="1"/>
  <c r="GL31" i="1"/>
  <c r="GO31" i="1"/>
  <c r="GP31" i="1"/>
  <c r="GV31" i="1"/>
  <c r="HC31" i="1"/>
  <c r="GX31" i="1" s="1"/>
  <c r="C32" i="1"/>
  <c r="D32" i="1"/>
  <c r="I32" i="1"/>
  <c r="CU7" i="3" s="1"/>
  <c r="K32" i="1"/>
  <c r="P32" i="1"/>
  <c r="Q32" i="1"/>
  <c r="R32" i="1"/>
  <c r="T32" i="1"/>
  <c r="AC32" i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CS32" i="1"/>
  <c r="CU32" i="1"/>
  <c r="GK32" i="1"/>
  <c r="GL32" i="1"/>
  <c r="GO32" i="1"/>
  <c r="GP32" i="1"/>
  <c r="GV32" i="1"/>
  <c r="HC32" i="1" s="1"/>
  <c r="GX32" i="1" s="1"/>
  <c r="CJ36" i="1" s="1"/>
  <c r="C33" i="1"/>
  <c r="D33" i="1"/>
  <c r="I33" i="1"/>
  <c r="Q33" i="1" s="1"/>
  <c r="K33" i="1"/>
  <c r="P33" i="1"/>
  <c r="R33" i="1"/>
  <c r="GK33" i="1" s="1"/>
  <c r="AB33" i="1"/>
  <c r="AC33" i="1"/>
  <c r="AD33" i="1"/>
  <c r="AE33" i="1"/>
  <c r="AF33" i="1"/>
  <c r="S33" i="1" s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T33" i="1"/>
  <c r="CU33" i="1"/>
  <c r="T33" i="1" s="1"/>
  <c r="CW33" i="1"/>
  <c r="V33" i="1" s="1"/>
  <c r="GL33" i="1"/>
  <c r="GO33" i="1"/>
  <c r="GP33" i="1"/>
  <c r="GV33" i="1"/>
  <c r="HC33" i="1" s="1"/>
  <c r="GX33" i="1"/>
  <c r="C34" i="1"/>
  <c r="D34" i="1"/>
  <c r="I34" i="1"/>
  <c r="Q34" i="1" s="1"/>
  <c r="K34" i="1"/>
  <c r="R34" i="1"/>
  <c r="T34" i="1"/>
  <c r="V34" i="1"/>
  <c r="AC34" i="1"/>
  <c r="P34" i="1" s="1"/>
  <c r="AD34" i="1"/>
  <c r="AE34" i="1"/>
  <c r="CR34" i="1" s="1"/>
  <c r="AF34" i="1"/>
  <c r="AG34" i="1"/>
  <c r="AH34" i="1"/>
  <c r="AI34" i="1"/>
  <c r="AJ34" i="1"/>
  <c r="CQ34" i="1"/>
  <c r="CS34" i="1"/>
  <c r="CU34" i="1"/>
  <c r="CV34" i="1"/>
  <c r="U34" i="1" s="1"/>
  <c r="CW34" i="1"/>
  <c r="CX34" i="1"/>
  <c r="W34" i="1" s="1"/>
  <c r="GK34" i="1"/>
  <c r="GL34" i="1"/>
  <c r="GO34" i="1"/>
  <c r="GP34" i="1"/>
  <c r="GV34" i="1"/>
  <c r="HC34" i="1" s="1"/>
  <c r="GX34" i="1" s="1"/>
  <c r="B36" i="1"/>
  <c r="C36" i="1"/>
  <c r="C26" i="1" s="1"/>
  <c r="D36" i="1"/>
  <c r="D26" i="1" s="1"/>
  <c r="F36" i="1"/>
  <c r="F26" i="1" s="1"/>
  <c r="G36" i="1"/>
  <c r="G26" i="1" s="1"/>
  <c r="AQ36" i="1"/>
  <c r="F46" i="1" s="1"/>
  <c r="AT36" i="1"/>
  <c r="AU36" i="1"/>
  <c r="BX36" i="1"/>
  <c r="AO36" i="1" s="1"/>
  <c r="AO26" i="1" s="1"/>
  <c r="BY36" i="1"/>
  <c r="AP36" i="1" s="1"/>
  <c r="AP26" i="1" s="1"/>
  <c r="BZ36" i="1"/>
  <c r="BZ26" i="1" s="1"/>
  <c r="CC36" i="1"/>
  <c r="CC26" i="1" s="1"/>
  <c r="CD36" i="1"/>
  <c r="CD26" i="1" s="1"/>
  <c r="CG36" i="1"/>
  <c r="AX36" i="1" s="1"/>
  <c r="CK36" i="1"/>
  <c r="CL36" i="1"/>
  <c r="BC36" i="1" s="1"/>
  <c r="F52" i="1" s="1"/>
  <c r="CM36" i="1"/>
  <c r="BD36" i="1" s="1"/>
  <c r="F45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1" i="1"/>
  <c r="D71" i="1"/>
  <c r="I71" i="1"/>
  <c r="R71" i="1" s="1"/>
  <c r="K71" i="1"/>
  <c r="Q71" i="1"/>
  <c r="V71" i="1"/>
  <c r="AC71" i="1"/>
  <c r="AD71" i="1"/>
  <c r="AE71" i="1"/>
  <c r="AF71" i="1"/>
  <c r="S71" i="1" s="1"/>
  <c r="CZ71" i="1" s="1"/>
  <c r="Y71" i="1" s="1"/>
  <c r="AG71" i="1"/>
  <c r="AH71" i="1"/>
  <c r="CV71" i="1" s="1"/>
  <c r="U71" i="1" s="1"/>
  <c r="AI71" i="1"/>
  <c r="AJ71" i="1"/>
  <c r="CR71" i="1"/>
  <c r="CS71" i="1"/>
  <c r="CT71" i="1"/>
  <c r="CU71" i="1"/>
  <c r="T71" i="1" s="1"/>
  <c r="CW71" i="1"/>
  <c r="CX71" i="1"/>
  <c r="W71" i="1" s="1"/>
  <c r="CY71" i="1"/>
  <c r="X71" i="1" s="1"/>
  <c r="GL71" i="1"/>
  <c r="GO71" i="1"/>
  <c r="GP71" i="1"/>
  <c r="GV71" i="1"/>
  <c r="HC71" i="1"/>
  <c r="GX71" i="1" s="1"/>
  <c r="C72" i="1"/>
  <c r="D72" i="1"/>
  <c r="I72" i="1"/>
  <c r="K72" i="1"/>
  <c r="P72" i="1"/>
  <c r="Q72" i="1"/>
  <c r="S72" i="1"/>
  <c r="CZ72" i="1" s="1"/>
  <c r="Y72" i="1" s="1"/>
  <c r="W72" i="1"/>
  <c r="AC72" i="1"/>
  <c r="CQ72" i="1" s="1"/>
  <c r="AD72" i="1"/>
  <c r="AE72" i="1"/>
  <c r="R72" i="1" s="1"/>
  <c r="GK72" i="1" s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R72" i="1"/>
  <c r="CS72" i="1"/>
  <c r="CT72" i="1"/>
  <c r="CX72" i="1"/>
  <c r="CY72" i="1"/>
  <c r="X72" i="1" s="1"/>
  <c r="GL72" i="1"/>
  <c r="GO72" i="1"/>
  <c r="GP72" i="1"/>
  <c r="GV72" i="1"/>
  <c r="HC72" i="1"/>
  <c r="GX72" i="1" s="1"/>
  <c r="C73" i="1"/>
  <c r="D73" i="1"/>
  <c r="K73" i="1"/>
  <c r="AC73" i="1"/>
  <c r="AE73" i="1"/>
  <c r="CS73" i="1" s="1"/>
  <c r="AF73" i="1"/>
  <c r="CT73" i="1" s="1"/>
  <c r="AG73" i="1"/>
  <c r="CU73" i="1" s="1"/>
  <c r="AH73" i="1"/>
  <c r="CV73" i="1" s="1"/>
  <c r="AI73" i="1"/>
  <c r="AJ73" i="1"/>
  <c r="CQ73" i="1"/>
  <c r="CR73" i="1"/>
  <c r="CW73" i="1"/>
  <c r="CX73" i="1"/>
  <c r="GL73" i="1"/>
  <c r="GO73" i="1"/>
  <c r="GP73" i="1"/>
  <c r="GV73" i="1"/>
  <c r="HC73" i="1" s="1"/>
  <c r="C74" i="1"/>
  <c r="D74" i="1"/>
  <c r="I74" i="1"/>
  <c r="Q74" i="1" s="1"/>
  <c r="K74" i="1"/>
  <c r="R74" i="1"/>
  <c r="GK74" i="1" s="1"/>
  <c r="S74" i="1"/>
  <c r="CY74" i="1" s="1"/>
  <c r="X74" i="1" s="1"/>
  <c r="AC74" i="1"/>
  <c r="AE74" i="1"/>
  <c r="AD74" i="1" s="1"/>
  <c r="AF74" i="1"/>
  <c r="AG74" i="1"/>
  <c r="AH74" i="1"/>
  <c r="AI74" i="1"/>
  <c r="CW74" i="1" s="1"/>
  <c r="V74" i="1" s="1"/>
  <c r="AJ74" i="1"/>
  <c r="CX74" i="1" s="1"/>
  <c r="W74" i="1" s="1"/>
  <c r="CQ74" i="1"/>
  <c r="CT74" i="1"/>
  <c r="CU74" i="1"/>
  <c r="T74" i="1" s="1"/>
  <c r="CV74" i="1"/>
  <c r="U74" i="1" s="1"/>
  <c r="GL74" i="1"/>
  <c r="GO74" i="1"/>
  <c r="GP74" i="1"/>
  <c r="GV74" i="1"/>
  <c r="HC74" i="1" s="1"/>
  <c r="GX74" i="1" s="1"/>
  <c r="I75" i="1"/>
  <c r="P75" i="1"/>
  <c r="AC75" i="1"/>
  <c r="CQ75" i="1" s="1"/>
  <c r="AE75" i="1"/>
  <c r="AD75" i="1" s="1"/>
  <c r="AF75" i="1"/>
  <c r="AG75" i="1"/>
  <c r="CU75" i="1" s="1"/>
  <c r="T75" i="1" s="1"/>
  <c r="AH75" i="1"/>
  <c r="CV75" i="1" s="1"/>
  <c r="U75" i="1" s="1"/>
  <c r="AI75" i="1"/>
  <c r="AJ75" i="1"/>
  <c r="CR75" i="1"/>
  <c r="CS75" i="1"/>
  <c r="CW75" i="1"/>
  <c r="CX75" i="1"/>
  <c r="W75" i="1" s="1"/>
  <c r="GL75" i="1"/>
  <c r="GO75" i="1"/>
  <c r="GP75" i="1"/>
  <c r="GV75" i="1"/>
  <c r="HC75" i="1"/>
  <c r="GX75" i="1" s="1"/>
  <c r="C76" i="1"/>
  <c r="D76" i="1"/>
  <c r="I76" i="1"/>
  <c r="P76" i="1" s="1"/>
  <c r="K76" i="1"/>
  <c r="R76" i="1"/>
  <c r="GK76" i="1" s="1"/>
  <c r="S76" i="1"/>
  <c r="T76" i="1"/>
  <c r="AC76" i="1"/>
  <c r="AE76" i="1"/>
  <c r="CR76" i="1" s="1"/>
  <c r="AF76" i="1"/>
  <c r="CT76" i="1" s="1"/>
  <c r="AG76" i="1"/>
  <c r="CU76" i="1" s="1"/>
  <c r="AH76" i="1"/>
  <c r="AI76" i="1"/>
  <c r="AJ76" i="1"/>
  <c r="CX76" i="1" s="1"/>
  <c r="W76" i="1" s="1"/>
  <c r="CQ76" i="1"/>
  <c r="CV76" i="1"/>
  <c r="U76" i="1" s="1"/>
  <c r="CW76" i="1"/>
  <c r="V76" i="1" s="1"/>
  <c r="GL76" i="1"/>
  <c r="GO76" i="1"/>
  <c r="GP76" i="1"/>
  <c r="GV76" i="1"/>
  <c r="HC76" i="1" s="1"/>
  <c r="GX76" i="1" s="1"/>
  <c r="AB77" i="1"/>
  <c r="AC77" i="1"/>
  <c r="AE77" i="1"/>
  <c r="AD77" i="1" s="1"/>
  <c r="AF77" i="1"/>
  <c r="AG77" i="1"/>
  <c r="CU77" i="1" s="1"/>
  <c r="AH77" i="1"/>
  <c r="AI77" i="1"/>
  <c r="AJ77" i="1"/>
  <c r="CR77" i="1"/>
  <c r="CS77" i="1"/>
  <c r="CT77" i="1"/>
  <c r="CV77" i="1"/>
  <c r="CW77" i="1"/>
  <c r="CX77" i="1"/>
  <c r="GL77" i="1"/>
  <c r="GO77" i="1"/>
  <c r="GP77" i="1"/>
  <c r="GV77" i="1"/>
  <c r="HC77" i="1"/>
  <c r="C78" i="1"/>
  <c r="D78" i="1"/>
  <c r="I78" i="1"/>
  <c r="K78" i="1"/>
  <c r="AC78" i="1"/>
  <c r="P78" i="1" s="1"/>
  <c r="AE78" i="1"/>
  <c r="AF78" i="1"/>
  <c r="AG78" i="1"/>
  <c r="CU78" i="1" s="1"/>
  <c r="T78" i="1" s="1"/>
  <c r="AH78" i="1"/>
  <c r="AI78" i="1"/>
  <c r="AJ78" i="1"/>
  <c r="CQ78" i="1"/>
  <c r="CV78" i="1"/>
  <c r="CW78" i="1"/>
  <c r="V78" i="1" s="1"/>
  <c r="CX78" i="1"/>
  <c r="GL78" i="1"/>
  <c r="GO78" i="1"/>
  <c r="GP78" i="1"/>
  <c r="GV78" i="1"/>
  <c r="HC78" i="1" s="1"/>
  <c r="GX78" i="1" s="1"/>
  <c r="AC79" i="1"/>
  <c r="AB79" i="1" s="1"/>
  <c r="AD79" i="1"/>
  <c r="AE79" i="1"/>
  <c r="AF79" i="1"/>
  <c r="CT79" i="1" s="1"/>
  <c r="AG79" i="1"/>
  <c r="CU79" i="1" s="1"/>
  <c r="AH79" i="1"/>
  <c r="CV79" i="1" s="1"/>
  <c r="AI79" i="1"/>
  <c r="CW79" i="1" s="1"/>
  <c r="AJ79" i="1"/>
  <c r="CQ79" i="1"/>
  <c r="CR79" i="1"/>
  <c r="CS79" i="1"/>
  <c r="CX79" i="1"/>
  <c r="GL79" i="1"/>
  <c r="GO79" i="1"/>
  <c r="GP79" i="1"/>
  <c r="GV79" i="1"/>
  <c r="HC79" i="1" s="1"/>
  <c r="C80" i="1"/>
  <c r="D80" i="1"/>
  <c r="AB80" i="1"/>
  <c r="AC80" i="1"/>
  <c r="AD80" i="1"/>
  <c r="AE80" i="1"/>
  <c r="AF80" i="1"/>
  <c r="CT80" i="1" s="1"/>
  <c r="AG80" i="1"/>
  <c r="AH80" i="1"/>
  <c r="AI80" i="1"/>
  <c r="AJ80" i="1"/>
  <c r="CX80" i="1" s="1"/>
  <c r="CQ80" i="1"/>
  <c r="CR80" i="1"/>
  <c r="CS80" i="1"/>
  <c r="CU80" i="1"/>
  <c r="CV80" i="1"/>
  <c r="CW80" i="1"/>
  <c r="GL80" i="1"/>
  <c r="GO80" i="1"/>
  <c r="GP80" i="1"/>
  <c r="GV80" i="1"/>
  <c r="HC80" i="1" s="1"/>
  <c r="AC81" i="1"/>
  <c r="CQ81" i="1" s="1"/>
  <c r="AD81" i="1"/>
  <c r="AE81" i="1"/>
  <c r="AF81" i="1"/>
  <c r="AG81" i="1"/>
  <c r="CU81" i="1" s="1"/>
  <c r="AH81" i="1"/>
  <c r="CV81" i="1" s="1"/>
  <c r="AI81" i="1"/>
  <c r="CW81" i="1" s="1"/>
  <c r="AJ81" i="1"/>
  <c r="CR81" i="1"/>
  <c r="CS81" i="1"/>
  <c r="CT81" i="1"/>
  <c r="CX81" i="1"/>
  <c r="GL81" i="1"/>
  <c r="GO81" i="1"/>
  <c r="GP81" i="1"/>
  <c r="GV81" i="1"/>
  <c r="HC81" i="1"/>
  <c r="C82" i="1"/>
  <c r="D82" i="1"/>
  <c r="AC82" i="1"/>
  <c r="AE82" i="1"/>
  <c r="CS82" i="1" s="1"/>
  <c r="AF82" i="1"/>
  <c r="CT82" i="1" s="1"/>
  <c r="AG82" i="1"/>
  <c r="CU82" i="1" s="1"/>
  <c r="AH82" i="1"/>
  <c r="CV82" i="1" s="1"/>
  <c r="AI82" i="1"/>
  <c r="AJ82" i="1"/>
  <c r="CQ82" i="1"/>
  <c r="CR82" i="1"/>
  <c r="CW82" i="1"/>
  <c r="CX82" i="1"/>
  <c r="GL82" i="1"/>
  <c r="BZ100" i="1" s="1"/>
  <c r="GO82" i="1"/>
  <c r="GP82" i="1"/>
  <c r="GV82" i="1"/>
  <c r="HC82" i="1" s="1"/>
  <c r="AC83" i="1"/>
  <c r="AD83" i="1"/>
  <c r="AE83" i="1"/>
  <c r="AF83" i="1"/>
  <c r="AG83" i="1"/>
  <c r="AH83" i="1"/>
  <c r="CV83" i="1" s="1"/>
  <c r="AI83" i="1"/>
  <c r="AJ83" i="1"/>
  <c r="CR83" i="1"/>
  <c r="CS83" i="1"/>
  <c r="CT83" i="1"/>
  <c r="CU83" i="1"/>
  <c r="CW83" i="1"/>
  <c r="CX83" i="1"/>
  <c r="GL83" i="1"/>
  <c r="GO83" i="1"/>
  <c r="GP83" i="1"/>
  <c r="GV83" i="1"/>
  <c r="HC83" i="1"/>
  <c r="C84" i="1"/>
  <c r="D84" i="1"/>
  <c r="AC84" i="1"/>
  <c r="CQ84" i="1" s="1"/>
  <c r="AE84" i="1"/>
  <c r="AD84" i="1" s="1"/>
  <c r="AF84" i="1"/>
  <c r="AG84" i="1"/>
  <c r="CU84" i="1" s="1"/>
  <c r="AH84" i="1"/>
  <c r="CV84" i="1" s="1"/>
  <c r="AI84" i="1"/>
  <c r="AJ84" i="1"/>
  <c r="CR84" i="1"/>
  <c r="CS84" i="1"/>
  <c r="CW84" i="1"/>
  <c r="CX84" i="1"/>
  <c r="GL84" i="1"/>
  <c r="GO84" i="1"/>
  <c r="GP84" i="1"/>
  <c r="GV84" i="1"/>
  <c r="HC84" i="1"/>
  <c r="AC85" i="1"/>
  <c r="AE85" i="1"/>
  <c r="CR85" i="1" s="1"/>
  <c r="AF85" i="1"/>
  <c r="AG85" i="1"/>
  <c r="CU85" i="1" s="1"/>
  <c r="AH85" i="1"/>
  <c r="CV85" i="1" s="1"/>
  <c r="AI85" i="1"/>
  <c r="CW85" i="1" s="1"/>
  <c r="AJ85" i="1"/>
  <c r="CX85" i="1" s="1"/>
  <c r="CT85" i="1"/>
  <c r="GL85" i="1"/>
  <c r="GO85" i="1"/>
  <c r="GP85" i="1"/>
  <c r="GV85" i="1"/>
  <c r="HC85" i="1"/>
  <c r="C86" i="1"/>
  <c r="D86" i="1"/>
  <c r="AC86" i="1"/>
  <c r="CQ86" i="1" s="1"/>
  <c r="AE86" i="1"/>
  <c r="AD86" i="1" s="1"/>
  <c r="AF86" i="1"/>
  <c r="AG86" i="1"/>
  <c r="CU86" i="1" s="1"/>
  <c r="AH86" i="1"/>
  <c r="CV86" i="1" s="1"/>
  <c r="AI86" i="1"/>
  <c r="CW86" i="1" s="1"/>
  <c r="AJ86" i="1"/>
  <c r="CR86" i="1"/>
  <c r="CS86" i="1"/>
  <c r="CT86" i="1"/>
  <c r="CX86" i="1"/>
  <c r="GL86" i="1"/>
  <c r="GO86" i="1"/>
  <c r="GP86" i="1"/>
  <c r="GV86" i="1"/>
  <c r="HC86" i="1"/>
  <c r="AC87" i="1"/>
  <c r="AE87" i="1"/>
  <c r="AF87" i="1"/>
  <c r="AG87" i="1"/>
  <c r="AH87" i="1"/>
  <c r="CV87" i="1" s="1"/>
  <c r="AI87" i="1"/>
  <c r="CW87" i="1" s="1"/>
  <c r="AJ87" i="1"/>
  <c r="CT87" i="1"/>
  <c r="CU87" i="1"/>
  <c r="CX87" i="1"/>
  <c r="GL87" i="1"/>
  <c r="GO87" i="1"/>
  <c r="CC100" i="1" s="1"/>
  <c r="GP87" i="1"/>
  <c r="GV87" i="1"/>
  <c r="HC87" i="1"/>
  <c r="C88" i="1"/>
  <c r="D88" i="1"/>
  <c r="I88" i="1"/>
  <c r="CX77" i="3" s="1"/>
  <c r="K88" i="1"/>
  <c r="P88" i="1"/>
  <c r="Q88" i="1"/>
  <c r="R88" i="1"/>
  <c r="GK88" i="1" s="1"/>
  <c r="S88" i="1"/>
  <c r="CZ88" i="1" s="1"/>
  <c r="Y88" i="1" s="1"/>
  <c r="AB88" i="1"/>
  <c r="AC88" i="1"/>
  <c r="AD88" i="1"/>
  <c r="AE88" i="1"/>
  <c r="AF88" i="1"/>
  <c r="CT88" i="1" s="1"/>
  <c r="AG88" i="1"/>
  <c r="CU88" i="1" s="1"/>
  <c r="T88" i="1" s="1"/>
  <c r="AH88" i="1"/>
  <c r="CV88" i="1" s="1"/>
  <c r="U88" i="1" s="1"/>
  <c r="AI88" i="1"/>
  <c r="CW88" i="1" s="1"/>
  <c r="V88" i="1" s="1"/>
  <c r="AJ88" i="1"/>
  <c r="CX88" i="1" s="1"/>
  <c r="W88" i="1" s="1"/>
  <c r="CQ88" i="1"/>
  <c r="CR88" i="1"/>
  <c r="CS88" i="1"/>
  <c r="CY88" i="1"/>
  <c r="X88" i="1" s="1"/>
  <c r="GL88" i="1"/>
  <c r="GO88" i="1"/>
  <c r="GP88" i="1"/>
  <c r="GV88" i="1"/>
  <c r="HC88" i="1"/>
  <c r="GX88" i="1" s="1"/>
  <c r="AC89" i="1"/>
  <c r="AD89" i="1"/>
  <c r="AE89" i="1"/>
  <c r="CR89" i="1" s="1"/>
  <c r="AF89" i="1"/>
  <c r="AG89" i="1"/>
  <c r="AH89" i="1"/>
  <c r="AI89" i="1"/>
  <c r="CW89" i="1" s="1"/>
  <c r="AJ89" i="1"/>
  <c r="CX89" i="1" s="1"/>
  <c r="CS89" i="1"/>
  <c r="CT89" i="1"/>
  <c r="CU89" i="1"/>
  <c r="CV89" i="1"/>
  <c r="GL89" i="1"/>
  <c r="GO89" i="1"/>
  <c r="GP89" i="1"/>
  <c r="GV89" i="1"/>
  <c r="HC89" i="1"/>
  <c r="C91" i="1"/>
  <c r="D91" i="1"/>
  <c r="I91" i="1"/>
  <c r="K91" i="1"/>
  <c r="P91" i="1"/>
  <c r="W91" i="1"/>
  <c r="AC91" i="1"/>
  <c r="CQ91" i="1" s="1"/>
  <c r="AE91" i="1"/>
  <c r="AF91" i="1"/>
  <c r="S91" i="1" s="1"/>
  <c r="AG91" i="1"/>
  <c r="CU91" i="1" s="1"/>
  <c r="AH91" i="1"/>
  <c r="CV91" i="1" s="1"/>
  <c r="U91" i="1" s="1"/>
  <c r="AI91" i="1"/>
  <c r="CW91" i="1" s="1"/>
  <c r="V91" i="1" s="1"/>
  <c r="AJ91" i="1"/>
  <c r="CR91" i="1"/>
  <c r="CX91" i="1"/>
  <c r="GL91" i="1"/>
  <c r="GO91" i="1"/>
  <c r="GP91" i="1"/>
  <c r="GV91" i="1"/>
  <c r="HC91" i="1"/>
  <c r="GX91" i="1" s="1"/>
  <c r="I92" i="1"/>
  <c r="AC92" i="1"/>
  <c r="AD92" i="1"/>
  <c r="AB92" i="1" s="1"/>
  <c r="AE92" i="1"/>
  <c r="R92" i="1" s="1"/>
  <c r="GK92" i="1" s="1"/>
  <c r="AF92" i="1"/>
  <c r="S92" i="1" s="1"/>
  <c r="AG92" i="1"/>
  <c r="AH92" i="1"/>
  <c r="CV92" i="1" s="1"/>
  <c r="U92" i="1" s="1"/>
  <c r="AI92" i="1"/>
  <c r="CW92" i="1" s="1"/>
  <c r="V92" i="1" s="1"/>
  <c r="AJ92" i="1"/>
  <c r="CX92" i="1" s="1"/>
  <c r="CQ92" i="1"/>
  <c r="CR92" i="1"/>
  <c r="CS92" i="1"/>
  <c r="CU92" i="1"/>
  <c r="GL92" i="1"/>
  <c r="GO92" i="1"/>
  <c r="GP92" i="1"/>
  <c r="GV92" i="1"/>
  <c r="HC92" i="1" s="1"/>
  <c r="GX92" i="1" s="1"/>
  <c r="C93" i="1"/>
  <c r="D93" i="1"/>
  <c r="K93" i="1"/>
  <c r="AC93" i="1"/>
  <c r="AD93" i="1"/>
  <c r="AE93" i="1"/>
  <c r="AF93" i="1"/>
  <c r="AG93" i="1"/>
  <c r="AH93" i="1"/>
  <c r="AI93" i="1"/>
  <c r="CW93" i="1" s="1"/>
  <c r="AJ93" i="1"/>
  <c r="CR93" i="1"/>
  <c r="CS93" i="1"/>
  <c r="CT93" i="1"/>
  <c r="CU93" i="1"/>
  <c r="CV93" i="1"/>
  <c r="CX93" i="1"/>
  <c r="GL93" i="1"/>
  <c r="GO93" i="1"/>
  <c r="GP93" i="1"/>
  <c r="GV93" i="1"/>
  <c r="HC93" i="1"/>
  <c r="AC94" i="1"/>
  <c r="CQ94" i="1" s="1"/>
  <c r="AE94" i="1"/>
  <c r="CS94" i="1" s="1"/>
  <c r="AF94" i="1"/>
  <c r="CT94" i="1" s="1"/>
  <c r="AG94" i="1"/>
  <c r="AH94" i="1"/>
  <c r="AI94" i="1"/>
  <c r="CW94" i="1" s="1"/>
  <c r="AJ94" i="1"/>
  <c r="CX94" i="1" s="1"/>
  <c r="CR94" i="1"/>
  <c r="CU94" i="1"/>
  <c r="CV94" i="1"/>
  <c r="GL94" i="1"/>
  <c r="GO94" i="1"/>
  <c r="GP94" i="1"/>
  <c r="GV94" i="1"/>
  <c r="HC94" i="1"/>
  <c r="C95" i="1"/>
  <c r="D95" i="1"/>
  <c r="AC95" i="1"/>
  <c r="AD95" i="1"/>
  <c r="AE95" i="1"/>
  <c r="CS95" i="1" s="1"/>
  <c r="AF95" i="1"/>
  <c r="AG95" i="1"/>
  <c r="CU95" i="1" s="1"/>
  <c r="AH95" i="1"/>
  <c r="CV95" i="1" s="1"/>
  <c r="AI95" i="1"/>
  <c r="CW95" i="1" s="1"/>
  <c r="AJ95" i="1"/>
  <c r="CX95" i="1" s="1"/>
  <c r="CQ95" i="1"/>
  <c r="CR95" i="1"/>
  <c r="CT95" i="1"/>
  <c r="GL95" i="1"/>
  <c r="GO95" i="1"/>
  <c r="GP95" i="1"/>
  <c r="GV95" i="1"/>
  <c r="HC95" i="1"/>
  <c r="AC96" i="1"/>
  <c r="CQ96" i="1" s="1"/>
  <c r="AE96" i="1"/>
  <c r="AF96" i="1"/>
  <c r="AG96" i="1"/>
  <c r="AH96" i="1"/>
  <c r="CV96" i="1" s="1"/>
  <c r="AI96" i="1"/>
  <c r="AJ96" i="1"/>
  <c r="CX96" i="1" s="1"/>
  <c r="CU96" i="1"/>
  <c r="CW96" i="1"/>
  <c r="GL96" i="1"/>
  <c r="GO96" i="1"/>
  <c r="GP96" i="1"/>
  <c r="GV96" i="1"/>
  <c r="HC96" i="1" s="1"/>
  <c r="C97" i="1"/>
  <c r="D97" i="1"/>
  <c r="AC97" i="1"/>
  <c r="AE97" i="1"/>
  <c r="CR97" i="1" s="1"/>
  <c r="AF97" i="1"/>
  <c r="AG97" i="1"/>
  <c r="CU97" i="1" s="1"/>
  <c r="AH97" i="1"/>
  <c r="CV97" i="1" s="1"/>
  <c r="AI97" i="1"/>
  <c r="CW97" i="1" s="1"/>
  <c r="AJ97" i="1"/>
  <c r="CX97" i="1"/>
  <c r="GL97" i="1"/>
  <c r="GO97" i="1"/>
  <c r="GP97" i="1"/>
  <c r="GV97" i="1"/>
  <c r="HC97" i="1" s="1"/>
  <c r="AC98" i="1"/>
  <c r="AE98" i="1"/>
  <c r="AD98" i="1" s="1"/>
  <c r="AF98" i="1"/>
  <c r="AG98" i="1"/>
  <c r="CU98" i="1" s="1"/>
  <c r="AH98" i="1"/>
  <c r="AI98" i="1"/>
  <c r="CW98" i="1" s="1"/>
  <c r="AJ98" i="1"/>
  <c r="CQ98" i="1"/>
  <c r="CV98" i="1"/>
  <c r="CX98" i="1"/>
  <c r="GL98" i="1"/>
  <c r="GO98" i="1"/>
  <c r="GP98" i="1"/>
  <c r="GV98" i="1"/>
  <c r="HC98" i="1" s="1"/>
  <c r="B100" i="1"/>
  <c r="B68" i="1" s="1"/>
  <c r="C100" i="1"/>
  <c r="C68" i="1" s="1"/>
  <c r="D100" i="1"/>
  <c r="D68" i="1" s="1"/>
  <c r="F100" i="1"/>
  <c r="F68" i="1" s="1"/>
  <c r="G100" i="1"/>
  <c r="G68" i="1" s="1"/>
  <c r="AO100" i="1"/>
  <c r="AO68" i="1" s="1"/>
  <c r="BX100" i="1"/>
  <c r="BX68" i="1" s="1"/>
  <c r="BY100" i="1"/>
  <c r="BY68" i="1" s="1"/>
  <c r="CK100" i="1"/>
  <c r="CL100" i="1"/>
  <c r="BC100" i="1" s="1"/>
  <c r="CM100" i="1"/>
  <c r="CM68" i="1" s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CL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I134" i="1"/>
  <c r="K134" i="1"/>
  <c r="P134" i="1"/>
  <c r="AC134" i="1"/>
  <c r="AB134" i="1" s="1"/>
  <c r="AE134" i="1"/>
  <c r="AD134" i="1" s="1"/>
  <c r="AF134" i="1"/>
  <c r="S134" i="1" s="1"/>
  <c r="CY134" i="1" s="1"/>
  <c r="X134" i="1" s="1"/>
  <c r="AG134" i="1"/>
  <c r="AH134" i="1"/>
  <c r="AI134" i="1"/>
  <c r="AJ134" i="1"/>
  <c r="CX134" i="1" s="1"/>
  <c r="W134" i="1" s="1"/>
  <c r="CR134" i="1"/>
  <c r="CU134" i="1"/>
  <c r="T134" i="1" s="1"/>
  <c r="AG145" i="1" s="1"/>
  <c r="CV134" i="1"/>
  <c r="U134" i="1" s="1"/>
  <c r="CW134" i="1"/>
  <c r="V134" i="1" s="1"/>
  <c r="GL134" i="1"/>
  <c r="GN134" i="1"/>
  <c r="GP134" i="1"/>
  <c r="GV134" i="1"/>
  <c r="HC134" i="1" s="1"/>
  <c r="GX134" i="1" s="1"/>
  <c r="C135" i="1"/>
  <c r="D135" i="1"/>
  <c r="I135" i="1"/>
  <c r="K135" i="1"/>
  <c r="AC135" i="1"/>
  <c r="P135" i="1" s="1"/>
  <c r="AE135" i="1"/>
  <c r="CR135" i="1" s="1"/>
  <c r="AF135" i="1"/>
  <c r="AG135" i="1"/>
  <c r="CU135" i="1" s="1"/>
  <c r="T135" i="1" s="1"/>
  <c r="AH135" i="1"/>
  <c r="CV135" i="1" s="1"/>
  <c r="U135" i="1" s="1"/>
  <c r="AI135" i="1"/>
  <c r="AJ135" i="1"/>
  <c r="CS135" i="1"/>
  <c r="CW135" i="1"/>
  <c r="CX135" i="1"/>
  <c r="GL135" i="1"/>
  <c r="GN135" i="1"/>
  <c r="GP135" i="1"/>
  <c r="GV135" i="1"/>
  <c r="HC135" i="1"/>
  <c r="GX135" i="1" s="1"/>
  <c r="I136" i="1"/>
  <c r="K136" i="1"/>
  <c r="P136" i="1"/>
  <c r="S136" i="1"/>
  <c r="CY136" i="1" s="1"/>
  <c r="V136" i="1"/>
  <c r="W136" i="1"/>
  <c r="X136" i="1"/>
  <c r="AC136" i="1"/>
  <c r="AE136" i="1"/>
  <c r="AD136" i="1" s="1"/>
  <c r="AB136" i="1" s="1"/>
  <c r="AF136" i="1"/>
  <c r="AG136" i="1"/>
  <c r="AH136" i="1"/>
  <c r="CV136" i="1" s="1"/>
  <c r="U136" i="1" s="1"/>
  <c r="AI136" i="1"/>
  <c r="CW136" i="1" s="1"/>
  <c r="AJ136" i="1"/>
  <c r="CX136" i="1" s="1"/>
  <c r="CQ136" i="1"/>
  <c r="CR136" i="1"/>
  <c r="CS136" i="1"/>
  <c r="CT136" i="1"/>
  <c r="CU136" i="1"/>
  <c r="T136" i="1" s="1"/>
  <c r="CZ136" i="1"/>
  <c r="Y136" i="1" s="1"/>
  <c r="GL136" i="1"/>
  <c r="GO136" i="1"/>
  <c r="GP136" i="1"/>
  <c r="GV136" i="1"/>
  <c r="HC136" i="1"/>
  <c r="GX136" i="1" s="1"/>
  <c r="C137" i="1"/>
  <c r="D137" i="1"/>
  <c r="I137" i="1"/>
  <c r="K137" i="1"/>
  <c r="Q137" i="1"/>
  <c r="R137" i="1"/>
  <c r="S137" i="1"/>
  <c r="CZ137" i="1" s="1"/>
  <c r="Y137" i="1" s="1"/>
  <c r="AC137" i="1"/>
  <c r="AD137" i="1"/>
  <c r="AE137" i="1"/>
  <c r="AF137" i="1"/>
  <c r="AG137" i="1"/>
  <c r="AH137" i="1"/>
  <c r="AI137" i="1"/>
  <c r="AJ137" i="1"/>
  <c r="CR137" i="1"/>
  <c r="CS137" i="1"/>
  <c r="CT137" i="1"/>
  <c r="CU137" i="1"/>
  <c r="T137" i="1" s="1"/>
  <c r="CV137" i="1"/>
  <c r="U137" i="1" s="1"/>
  <c r="CW137" i="1"/>
  <c r="V137" i="1" s="1"/>
  <c r="CX137" i="1"/>
  <c r="W137" i="1" s="1"/>
  <c r="CY137" i="1"/>
  <c r="X137" i="1" s="1"/>
  <c r="GK137" i="1"/>
  <c r="GL137" i="1"/>
  <c r="GN137" i="1"/>
  <c r="GP137" i="1"/>
  <c r="GV137" i="1"/>
  <c r="GX137" i="1"/>
  <c r="HC137" i="1"/>
  <c r="I138" i="1"/>
  <c r="K138" i="1"/>
  <c r="P138" i="1"/>
  <c r="Q138" i="1"/>
  <c r="R138" i="1"/>
  <c r="GK138" i="1" s="1"/>
  <c r="AC138" i="1"/>
  <c r="CQ138" i="1" s="1"/>
  <c r="AE138" i="1"/>
  <c r="CR138" i="1" s="1"/>
  <c r="AF138" i="1"/>
  <c r="S138" i="1" s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 s="1"/>
  <c r="W138" i="1" s="1"/>
  <c r="CT138" i="1"/>
  <c r="GL138" i="1"/>
  <c r="GN138" i="1"/>
  <c r="GP138" i="1"/>
  <c r="GV138" i="1"/>
  <c r="HC138" i="1"/>
  <c r="GX138" i="1" s="1"/>
  <c r="C139" i="1"/>
  <c r="D139" i="1"/>
  <c r="P139" i="1"/>
  <c r="S139" i="1"/>
  <c r="CY139" i="1" s="1"/>
  <c r="V139" i="1"/>
  <c r="W139" i="1"/>
  <c r="X139" i="1"/>
  <c r="AC139" i="1"/>
  <c r="AE139" i="1"/>
  <c r="AD139" i="1" s="1"/>
  <c r="AB139" i="1" s="1"/>
  <c r="AF139" i="1"/>
  <c r="AG139" i="1"/>
  <c r="AH139" i="1"/>
  <c r="CV139" i="1" s="1"/>
  <c r="U139" i="1" s="1"/>
  <c r="AI139" i="1"/>
  <c r="CW139" i="1" s="1"/>
  <c r="AJ139" i="1"/>
  <c r="CX139" i="1" s="1"/>
  <c r="CQ139" i="1"/>
  <c r="CR139" i="1"/>
  <c r="CS139" i="1"/>
  <c r="CT139" i="1"/>
  <c r="CU139" i="1"/>
  <c r="T139" i="1" s="1"/>
  <c r="CZ139" i="1"/>
  <c r="Y139" i="1" s="1"/>
  <c r="GL139" i="1"/>
  <c r="GN139" i="1"/>
  <c r="GP139" i="1"/>
  <c r="CD145" i="1" s="1"/>
  <c r="GV139" i="1"/>
  <c r="HC139" i="1"/>
  <c r="GX139" i="1" s="1"/>
  <c r="CJ145" i="1" s="1"/>
  <c r="C140" i="1"/>
  <c r="D140" i="1"/>
  <c r="I140" i="1"/>
  <c r="K140" i="1"/>
  <c r="Q140" i="1"/>
  <c r="R140" i="1"/>
  <c r="S140" i="1"/>
  <c r="CZ140" i="1" s="1"/>
  <c r="Y140" i="1" s="1"/>
  <c r="AC140" i="1"/>
  <c r="AD140" i="1"/>
  <c r="AB140" i="1" s="1"/>
  <c r="AE140" i="1"/>
  <c r="AF140" i="1"/>
  <c r="AG140" i="1"/>
  <c r="AH140" i="1"/>
  <c r="AI140" i="1"/>
  <c r="AJ140" i="1"/>
  <c r="CR140" i="1"/>
  <c r="CS140" i="1"/>
  <c r="CT140" i="1"/>
  <c r="CU140" i="1"/>
  <c r="T140" i="1" s="1"/>
  <c r="CV140" i="1"/>
  <c r="U140" i="1" s="1"/>
  <c r="CW140" i="1"/>
  <c r="V140" i="1" s="1"/>
  <c r="CX140" i="1"/>
  <c r="W140" i="1" s="1"/>
  <c r="CY140" i="1"/>
  <c r="X140" i="1" s="1"/>
  <c r="GK140" i="1"/>
  <c r="GL140" i="1"/>
  <c r="GN140" i="1"/>
  <c r="GP140" i="1"/>
  <c r="GV140" i="1"/>
  <c r="GX140" i="1"/>
  <c r="HC140" i="1"/>
  <c r="C141" i="1"/>
  <c r="D141" i="1"/>
  <c r="P141" i="1"/>
  <c r="CP141" i="1" s="1"/>
  <c r="O141" i="1" s="1"/>
  <c r="Q141" i="1"/>
  <c r="R141" i="1"/>
  <c r="GK141" i="1" s="1"/>
  <c r="AC141" i="1"/>
  <c r="CQ141" i="1" s="1"/>
  <c r="AE141" i="1"/>
  <c r="CR141" i="1" s="1"/>
  <c r="AF141" i="1"/>
  <c r="S141" i="1" s="1"/>
  <c r="AG141" i="1"/>
  <c r="CU141" i="1" s="1"/>
  <c r="T141" i="1" s="1"/>
  <c r="AH141" i="1"/>
  <c r="CV141" i="1" s="1"/>
  <c r="U141" i="1" s="1"/>
  <c r="AI141" i="1"/>
  <c r="CW141" i="1" s="1"/>
  <c r="V141" i="1" s="1"/>
  <c r="AJ141" i="1"/>
  <c r="CX141" i="1" s="1"/>
  <c r="W141" i="1" s="1"/>
  <c r="CT141" i="1"/>
  <c r="GL141" i="1"/>
  <c r="BZ145" i="1" s="1"/>
  <c r="GN141" i="1"/>
  <c r="GP141" i="1"/>
  <c r="GV141" i="1"/>
  <c r="HC141" i="1"/>
  <c r="GX141" i="1" s="1"/>
  <c r="C142" i="1"/>
  <c r="D142" i="1"/>
  <c r="S142" i="1"/>
  <c r="CY142" i="1" s="1"/>
  <c r="X142" i="1"/>
  <c r="AC142" i="1"/>
  <c r="P142" i="1" s="1"/>
  <c r="AE142" i="1"/>
  <c r="AD142" i="1" s="1"/>
  <c r="AB142" i="1" s="1"/>
  <c r="AF142" i="1"/>
  <c r="AG142" i="1"/>
  <c r="AH142" i="1"/>
  <c r="CV142" i="1" s="1"/>
  <c r="U142" i="1" s="1"/>
  <c r="AI142" i="1"/>
  <c r="CW142" i="1" s="1"/>
  <c r="V142" i="1" s="1"/>
  <c r="AJ142" i="1"/>
  <c r="CX142" i="1" s="1"/>
  <c r="W142" i="1" s="1"/>
  <c r="CQ142" i="1"/>
  <c r="CR142" i="1"/>
  <c r="CS142" i="1"/>
  <c r="CT142" i="1"/>
  <c r="CU142" i="1"/>
  <c r="T142" i="1" s="1"/>
  <c r="GL142" i="1"/>
  <c r="GN142" i="1"/>
  <c r="GP142" i="1"/>
  <c r="GV142" i="1"/>
  <c r="HC142" i="1"/>
  <c r="GX142" i="1" s="1"/>
  <c r="I143" i="1"/>
  <c r="AC143" i="1"/>
  <c r="P143" i="1" s="1"/>
  <c r="AE143" i="1"/>
  <c r="AF143" i="1"/>
  <c r="AG143" i="1"/>
  <c r="CU143" i="1" s="1"/>
  <c r="T143" i="1" s="1"/>
  <c r="AH143" i="1"/>
  <c r="AI143" i="1"/>
  <c r="AJ143" i="1"/>
  <c r="CQ143" i="1"/>
  <c r="CV143" i="1"/>
  <c r="CW143" i="1"/>
  <c r="CX143" i="1"/>
  <c r="GL143" i="1"/>
  <c r="GN143" i="1"/>
  <c r="GP143" i="1"/>
  <c r="GV143" i="1"/>
  <c r="HC143" i="1" s="1"/>
  <c r="GX143" i="1" s="1"/>
  <c r="B145" i="1"/>
  <c r="B132" i="1" s="1"/>
  <c r="C145" i="1"/>
  <c r="C132" i="1" s="1"/>
  <c r="D145" i="1"/>
  <c r="D132" i="1" s="1"/>
  <c r="F145" i="1"/>
  <c r="F132" i="1" s="1"/>
  <c r="G145" i="1"/>
  <c r="G132" i="1" s="1"/>
  <c r="BX145" i="1"/>
  <c r="AO145" i="1" s="1"/>
  <c r="BY145" i="1"/>
  <c r="AP145" i="1" s="1"/>
  <c r="CK145" i="1"/>
  <c r="CK132" i="1" s="1"/>
  <c r="CL145" i="1"/>
  <c r="BC145" i="1" s="1"/>
  <c r="CM145" i="1"/>
  <c r="CM132" i="1" s="1"/>
  <c r="B175" i="1"/>
  <c r="B22" i="1" s="1"/>
  <c r="C175" i="1"/>
  <c r="C22" i="1" s="1"/>
  <c r="D175" i="1"/>
  <c r="D22" i="1" s="1"/>
  <c r="F175" i="1"/>
  <c r="F22" i="1" s="1"/>
  <c r="G175" i="1"/>
  <c r="G22" i="1" s="1"/>
  <c r="AO175" i="1"/>
  <c r="F179" i="1"/>
  <c r="B205" i="1"/>
  <c r="B18" i="1" s="1"/>
  <c r="C205" i="1"/>
  <c r="C18" i="1" s="1"/>
  <c r="D205" i="1"/>
  <c r="D18" i="1" s="1"/>
  <c r="F205" i="1"/>
  <c r="F18" i="1" s="1"/>
  <c r="G205" i="1"/>
  <c r="G18" i="1" s="1"/>
  <c r="F12" i="6"/>
  <c r="G12" i="6"/>
  <c r="K116" i="7" l="1"/>
  <c r="K150" i="7"/>
  <c r="I150" i="7"/>
  <c r="K160" i="7"/>
  <c r="P164" i="7" s="1"/>
  <c r="K197" i="7"/>
  <c r="I240" i="7"/>
  <c r="K212" i="7"/>
  <c r="P259" i="7"/>
  <c r="I311" i="7"/>
  <c r="I183" i="7"/>
  <c r="I239" i="7"/>
  <c r="O242" i="7" s="1"/>
  <c r="K230" i="7"/>
  <c r="P232" i="7" s="1"/>
  <c r="J274" i="7"/>
  <c r="J68" i="7"/>
  <c r="P105" i="7"/>
  <c r="K174" i="7"/>
  <c r="J290" i="7"/>
  <c r="K114" i="7"/>
  <c r="I129" i="7"/>
  <c r="X24" i="7"/>
  <c r="J87" i="7"/>
  <c r="X58" i="7"/>
  <c r="K161" i="7"/>
  <c r="I196" i="7"/>
  <c r="H200" i="7" s="1"/>
  <c r="K240" i="7"/>
  <c r="O43" i="7"/>
  <c r="K149" i="7"/>
  <c r="P153" i="7" s="1"/>
  <c r="K310" i="7"/>
  <c r="P314" i="7" s="1"/>
  <c r="W39" i="7"/>
  <c r="H58" i="7"/>
  <c r="I116" i="7"/>
  <c r="X118" i="7" s="1"/>
  <c r="I127" i="7"/>
  <c r="X131" i="7" s="1"/>
  <c r="P43" i="7"/>
  <c r="J58" i="7"/>
  <c r="P98" i="7"/>
  <c r="I128" i="7"/>
  <c r="H290" i="7"/>
  <c r="O87" i="7"/>
  <c r="K185" i="7"/>
  <c r="I210" i="7"/>
  <c r="H214" i="7" s="1"/>
  <c r="X214" i="7"/>
  <c r="K210" i="7"/>
  <c r="O290" i="7"/>
  <c r="X43" i="7"/>
  <c r="P87" i="7"/>
  <c r="X242" i="7"/>
  <c r="Y302" i="7"/>
  <c r="O24" i="7"/>
  <c r="J35" i="7"/>
  <c r="I184" i="7"/>
  <c r="I212" i="7"/>
  <c r="W236" i="7"/>
  <c r="Y314" i="7"/>
  <c r="O98" i="7"/>
  <c r="I137" i="7"/>
  <c r="X153" i="7"/>
  <c r="P302" i="7"/>
  <c r="I138" i="7"/>
  <c r="H140" i="7" s="1"/>
  <c r="I174" i="7"/>
  <c r="I172" i="7"/>
  <c r="O176" i="7" s="1"/>
  <c r="K183" i="7"/>
  <c r="J187" i="7" s="1"/>
  <c r="K211" i="7"/>
  <c r="P118" i="7"/>
  <c r="K184" i="7"/>
  <c r="X223" i="7"/>
  <c r="H35" i="7"/>
  <c r="K137" i="7"/>
  <c r="K173" i="7"/>
  <c r="W191" i="7"/>
  <c r="K138" i="7"/>
  <c r="J140" i="7" s="1"/>
  <c r="I160" i="7"/>
  <c r="X164" i="7" s="1"/>
  <c r="X105" i="7"/>
  <c r="O105" i="7"/>
  <c r="P51" i="7"/>
  <c r="X98" i="7"/>
  <c r="O259" i="7"/>
  <c r="P24" i="7"/>
  <c r="O51" i="7"/>
  <c r="J223" i="7"/>
  <c r="P200" i="7"/>
  <c r="Y270" i="7"/>
  <c r="X68" i="7"/>
  <c r="H105" i="7"/>
  <c r="J153" i="7"/>
  <c r="X232" i="7"/>
  <c r="O232" i="7"/>
  <c r="H232" i="7"/>
  <c r="P242" i="7"/>
  <c r="Y286" i="7"/>
  <c r="P131" i="7"/>
  <c r="P270" i="7"/>
  <c r="J270" i="7"/>
  <c r="P68" i="7"/>
  <c r="P286" i="7"/>
  <c r="H68" i="7"/>
  <c r="X87" i="7"/>
  <c r="P223" i="7"/>
  <c r="O270" i="7"/>
  <c r="H270" i="7"/>
  <c r="P35" i="7"/>
  <c r="H51" i="7"/>
  <c r="X187" i="7"/>
  <c r="H242" i="7"/>
  <c r="O35" i="7"/>
  <c r="X51" i="7"/>
  <c r="W109" i="7"/>
  <c r="Y259" i="7"/>
  <c r="X35" i="7"/>
  <c r="W294" i="7"/>
  <c r="H153" i="7"/>
  <c r="H87" i="7"/>
  <c r="O153" i="7"/>
  <c r="O214" i="7"/>
  <c r="J286" i="7"/>
  <c r="W156" i="7"/>
  <c r="J314" i="7"/>
  <c r="O68" i="7"/>
  <c r="W218" i="7"/>
  <c r="H286" i="7"/>
  <c r="J24" i="7"/>
  <c r="J43" i="7"/>
  <c r="J131" i="7"/>
  <c r="J164" i="7"/>
  <c r="O286" i="7"/>
  <c r="H314" i="7"/>
  <c r="J98" i="7"/>
  <c r="W179" i="7"/>
  <c r="J200" i="7"/>
  <c r="J302" i="7"/>
  <c r="O314" i="7"/>
  <c r="H24" i="7"/>
  <c r="H43" i="7"/>
  <c r="J118" i="7"/>
  <c r="H98" i="7"/>
  <c r="H223" i="7"/>
  <c r="J259" i="7"/>
  <c r="H274" i="7"/>
  <c r="H302" i="7"/>
  <c r="J105" i="7"/>
  <c r="O200" i="7"/>
  <c r="O223" i="7"/>
  <c r="O274" i="7"/>
  <c r="O302" i="7"/>
  <c r="J51" i="7"/>
  <c r="H187" i="7"/>
  <c r="J242" i="7"/>
  <c r="H259" i="7"/>
  <c r="BA145" i="1"/>
  <c r="CJ132" i="1"/>
  <c r="F116" i="1"/>
  <c r="BC68" i="1"/>
  <c r="BC175" i="1"/>
  <c r="CC68" i="1"/>
  <c r="AT100" i="1"/>
  <c r="GX79" i="1"/>
  <c r="BC132" i="1"/>
  <c r="F161" i="1"/>
  <c r="CK68" i="1"/>
  <c r="BB100" i="1"/>
  <c r="AU145" i="1"/>
  <c r="CD132" i="1"/>
  <c r="P77" i="1"/>
  <c r="CQ77" i="1"/>
  <c r="AQ145" i="1"/>
  <c r="BZ132" i="1"/>
  <c r="CG145" i="1"/>
  <c r="P137" i="1"/>
  <c r="CP137" i="1" s="1"/>
  <c r="O137" i="1" s="1"/>
  <c r="GM137" i="1" s="1"/>
  <c r="GO137" i="1" s="1"/>
  <c r="CQ137" i="1"/>
  <c r="CT135" i="1"/>
  <c r="S135" i="1"/>
  <c r="CQ93" i="1"/>
  <c r="AB93" i="1"/>
  <c r="P93" i="1"/>
  <c r="CY92" i="1"/>
  <c r="X92" i="1" s="1"/>
  <c r="CZ92" i="1"/>
  <c r="Y92" i="1" s="1"/>
  <c r="CP143" i="1"/>
  <c r="O143" i="1" s="1"/>
  <c r="AO132" i="1"/>
  <c r="F149" i="1"/>
  <c r="AB137" i="1"/>
  <c r="CY91" i="1"/>
  <c r="X91" i="1" s="1"/>
  <c r="CZ91" i="1"/>
  <c r="Y91" i="1" s="1"/>
  <c r="CI145" i="1"/>
  <c r="BB145" i="1"/>
  <c r="CY138" i="1"/>
  <c r="X138" i="1" s="1"/>
  <c r="CZ138" i="1"/>
  <c r="Y138" i="1" s="1"/>
  <c r="CP135" i="1"/>
  <c r="O135" i="1" s="1"/>
  <c r="AC145" i="1"/>
  <c r="T145" i="1"/>
  <c r="AG132" i="1"/>
  <c r="BZ68" i="1"/>
  <c r="AQ100" i="1"/>
  <c r="CG100" i="1"/>
  <c r="S32" i="1"/>
  <c r="CT32" i="1"/>
  <c r="W95" i="1"/>
  <c r="P140" i="1"/>
  <c r="CP140" i="1" s="1"/>
  <c r="O140" i="1" s="1"/>
  <c r="GM140" i="1" s="1"/>
  <c r="GO140" i="1" s="1"/>
  <c r="CQ140" i="1"/>
  <c r="CW99" i="3"/>
  <c r="CU98" i="3"/>
  <c r="CX99" i="3"/>
  <c r="Q135" i="1"/>
  <c r="V135" i="1"/>
  <c r="AI145" i="1" s="1"/>
  <c r="P92" i="1"/>
  <c r="Q92" i="1"/>
  <c r="W92" i="1"/>
  <c r="AX26" i="1"/>
  <c r="F43" i="1"/>
  <c r="S143" i="1"/>
  <c r="CT143" i="1"/>
  <c r="Q143" i="1"/>
  <c r="CT98" i="1"/>
  <c r="CD100" i="1"/>
  <c r="W143" i="1"/>
  <c r="GX95" i="1"/>
  <c r="T79" i="1"/>
  <c r="CJ26" i="1"/>
  <c r="BA36" i="1"/>
  <c r="CP138" i="1"/>
  <c r="O138" i="1" s="1"/>
  <c r="GM138" i="1" s="1"/>
  <c r="GO138" i="1" s="1"/>
  <c r="U73" i="1"/>
  <c r="V143" i="1"/>
  <c r="U143" i="1"/>
  <c r="AH145" i="1" s="1"/>
  <c r="T92" i="1"/>
  <c r="CW78" i="3"/>
  <c r="CX78" i="3"/>
  <c r="R143" i="1"/>
  <c r="GK143" i="1" s="1"/>
  <c r="AD143" i="1"/>
  <c r="AB143" i="1" s="1"/>
  <c r="CR143" i="1"/>
  <c r="CS143" i="1"/>
  <c r="AP132" i="1"/>
  <c r="F154" i="1"/>
  <c r="CY141" i="1"/>
  <c r="X141" i="1" s="1"/>
  <c r="GM141" i="1" s="1"/>
  <c r="GO141" i="1" s="1"/>
  <c r="CZ141" i="1"/>
  <c r="Y141" i="1" s="1"/>
  <c r="GX93" i="1"/>
  <c r="AO22" i="1"/>
  <c r="AO205" i="1"/>
  <c r="V93" i="1"/>
  <c r="CT134" i="1"/>
  <c r="CX87" i="3"/>
  <c r="CU85" i="3"/>
  <c r="CX86" i="3"/>
  <c r="I93" i="1"/>
  <c r="U93" i="1" s="1"/>
  <c r="K95" i="1"/>
  <c r="CX88" i="3"/>
  <c r="AD85" i="1"/>
  <c r="CY76" i="1"/>
  <c r="X76" i="1" s="1"/>
  <c r="CZ76" i="1"/>
  <c r="Y76" i="1" s="1"/>
  <c r="GK71" i="1"/>
  <c r="AD135" i="1"/>
  <c r="AB135" i="1" s="1"/>
  <c r="CS134" i="1"/>
  <c r="CI100" i="1"/>
  <c r="AB98" i="1"/>
  <c r="AD97" i="1"/>
  <c r="I95" i="1"/>
  <c r="T95" i="1" s="1"/>
  <c r="AB85" i="1"/>
  <c r="CP72" i="1"/>
  <c r="O72" i="1" s="1"/>
  <c r="GM72" i="1" s="1"/>
  <c r="GN72" i="1" s="1"/>
  <c r="CW80" i="3"/>
  <c r="CX80" i="3"/>
  <c r="AB97" i="1"/>
  <c r="T91" i="1"/>
  <c r="DF77" i="3"/>
  <c r="DG77" i="3"/>
  <c r="DJ77" i="3" s="1"/>
  <c r="DI77" i="3"/>
  <c r="DH77" i="3"/>
  <c r="CX109" i="3"/>
  <c r="DF23" i="3"/>
  <c r="DG23" i="3"/>
  <c r="DJ23" i="3" s="1"/>
  <c r="DI23" i="3"/>
  <c r="DH23" i="3"/>
  <c r="R142" i="1"/>
  <c r="GK142" i="1" s="1"/>
  <c r="AD141" i="1"/>
  <c r="AB141" i="1" s="1"/>
  <c r="R139" i="1"/>
  <c r="GK139" i="1" s="1"/>
  <c r="AD138" i="1"/>
  <c r="R136" i="1"/>
  <c r="GK136" i="1" s="1"/>
  <c r="CQ134" i="1"/>
  <c r="R134" i="1"/>
  <c r="CR96" i="1"/>
  <c r="CS96" i="1"/>
  <c r="T93" i="1"/>
  <c r="CQ83" i="1"/>
  <c r="W80" i="1"/>
  <c r="AB73" i="1"/>
  <c r="Q142" i="1"/>
  <c r="CP142" i="1" s="1"/>
  <c r="O142" i="1" s="1"/>
  <c r="GM142" i="1" s="1"/>
  <c r="GO142" i="1" s="1"/>
  <c r="W135" i="1"/>
  <c r="AJ145" i="1" s="1"/>
  <c r="AD96" i="1"/>
  <c r="AB96" i="1" s="1"/>
  <c r="R91" i="1"/>
  <c r="GK91" i="1" s="1"/>
  <c r="AB86" i="1"/>
  <c r="AB83" i="1"/>
  <c r="S78" i="1"/>
  <c r="CT78" i="1"/>
  <c r="AU26" i="1"/>
  <c r="F55" i="1"/>
  <c r="AB32" i="1"/>
  <c r="Q139" i="1"/>
  <c r="CP139" i="1" s="1"/>
  <c r="O139" i="1" s="1"/>
  <c r="Q136" i="1"/>
  <c r="CP136" i="1" s="1"/>
  <c r="O136" i="1" s="1"/>
  <c r="GM136" i="1" s="1"/>
  <c r="GN136" i="1" s="1"/>
  <c r="CB145" i="1" s="1"/>
  <c r="AB138" i="1"/>
  <c r="AP100" i="1"/>
  <c r="AD91" i="1"/>
  <c r="R78" i="1"/>
  <c r="GK78" i="1" s="1"/>
  <c r="CR78" i="1"/>
  <c r="CS78" i="1"/>
  <c r="AD78" i="1"/>
  <c r="AB78" i="1" s="1"/>
  <c r="S75" i="1"/>
  <c r="CT75" i="1"/>
  <c r="F54" i="1"/>
  <c r="AT26" i="1"/>
  <c r="CY33" i="1"/>
  <c r="X33" i="1" s="1"/>
  <c r="CZ33" i="1"/>
  <c r="Y33" i="1" s="1"/>
  <c r="CX111" i="3"/>
  <c r="DF14" i="3"/>
  <c r="DG14" i="3"/>
  <c r="DJ14" i="3" s="1"/>
  <c r="DI14" i="3"/>
  <c r="DH14" i="3"/>
  <c r="CR87" i="1"/>
  <c r="CS87" i="1"/>
  <c r="CT84" i="1"/>
  <c r="CP78" i="1"/>
  <c r="O78" i="1" s="1"/>
  <c r="V26" i="1"/>
  <c r="F59" i="1"/>
  <c r="DF113" i="3"/>
  <c r="DG113" i="3"/>
  <c r="DI113" i="3"/>
  <c r="DJ113" i="3" s="1"/>
  <c r="DH113" i="3"/>
  <c r="DH27" i="3"/>
  <c r="DI27" i="3"/>
  <c r="DF27" i="3"/>
  <c r="DG27" i="3"/>
  <c r="DJ27" i="3" s="1"/>
  <c r="CU96" i="3"/>
  <c r="CX97" i="3"/>
  <c r="Q134" i="1"/>
  <c r="CX96" i="3"/>
  <c r="CS98" i="1"/>
  <c r="AB95" i="1"/>
  <c r="CT92" i="1"/>
  <c r="AB91" i="1"/>
  <c r="AD87" i="1"/>
  <c r="DF84" i="3"/>
  <c r="DJ84" i="3" s="1"/>
  <c r="DG84" i="3"/>
  <c r="DI84" i="3"/>
  <c r="DH84" i="3"/>
  <c r="BY132" i="1"/>
  <c r="CR98" i="1"/>
  <c r="CT97" i="1"/>
  <c r="CQ87" i="1"/>
  <c r="AB87" i="1"/>
  <c r="CS85" i="1"/>
  <c r="BD26" i="1"/>
  <c r="F61" i="1"/>
  <c r="T36" i="1"/>
  <c r="AG26" i="1"/>
  <c r="CS141" i="1"/>
  <c r="CS138" i="1"/>
  <c r="CS97" i="1"/>
  <c r="P89" i="1"/>
  <c r="CQ89" i="1"/>
  <c r="AB84" i="1"/>
  <c r="CU39" i="3"/>
  <c r="Q78" i="1"/>
  <c r="I80" i="1"/>
  <c r="V80" i="1" s="1"/>
  <c r="K80" i="1"/>
  <c r="U78" i="1"/>
  <c r="I79" i="1"/>
  <c r="U79" i="1" s="1"/>
  <c r="AB74" i="1"/>
  <c r="V73" i="1"/>
  <c r="AJ26" i="1"/>
  <c r="W36" i="1"/>
  <c r="CW117" i="3"/>
  <c r="CW86" i="3"/>
  <c r="DH40" i="3"/>
  <c r="DI40" i="3"/>
  <c r="DF40" i="3"/>
  <c r="DJ40" i="3" s="1"/>
  <c r="DG40" i="3"/>
  <c r="CZ142" i="1"/>
  <c r="Y142" i="1" s="1"/>
  <c r="CQ135" i="1"/>
  <c r="R135" i="1"/>
  <c r="GK135" i="1" s="1"/>
  <c r="CZ134" i="1"/>
  <c r="Y134" i="1" s="1"/>
  <c r="F104" i="1"/>
  <c r="CQ97" i="1"/>
  <c r="AD94" i="1"/>
  <c r="AB89" i="1"/>
  <c r="T77" i="1"/>
  <c r="Q75" i="1"/>
  <c r="CP75" i="1" s="1"/>
  <c r="O75" i="1" s="1"/>
  <c r="R75" i="1"/>
  <c r="GK75" i="1" s="1"/>
  <c r="V75" i="1"/>
  <c r="CK26" i="1"/>
  <c r="BB36" i="1"/>
  <c r="BD145" i="1"/>
  <c r="CT96" i="1"/>
  <c r="S93" i="1"/>
  <c r="CT91" i="1"/>
  <c r="CQ71" i="1"/>
  <c r="P71" i="1"/>
  <c r="CW76" i="3"/>
  <c r="CX76" i="3"/>
  <c r="CP88" i="1"/>
  <c r="O88" i="1" s="1"/>
  <c r="GM88" i="1" s="1"/>
  <c r="GN88" i="1" s="1"/>
  <c r="CV116" i="3"/>
  <c r="CX116" i="3"/>
  <c r="CX117" i="3"/>
  <c r="CU116" i="3"/>
  <c r="CX105" i="3"/>
  <c r="CW103" i="3"/>
  <c r="CW101" i="3"/>
  <c r="CX100" i="3"/>
  <c r="CX107" i="3"/>
  <c r="CX103" i="3"/>
  <c r="CX101" i="3"/>
  <c r="CU100" i="3"/>
  <c r="CS91" i="1"/>
  <c r="Q91" i="1"/>
  <c r="CP91" i="1" s="1"/>
  <c r="O91" i="1" s="1"/>
  <c r="GM91" i="1" s="1"/>
  <c r="GN91" i="1" s="1"/>
  <c r="W78" i="1"/>
  <c r="AB71" i="1"/>
  <c r="AI26" i="1"/>
  <c r="CQ85" i="1"/>
  <c r="Q76" i="1"/>
  <c r="CP76" i="1" s="1"/>
  <c r="O76" i="1" s="1"/>
  <c r="GM76" i="1" s="1"/>
  <c r="GN76" i="1" s="1"/>
  <c r="CS74" i="1"/>
  <c r="DH123" i="3"/>
  <c r="DI123" i="3"/>
  <c r="DF123" i="3"/>
  <c r="DG123" i="3"/>
  <c r="DJ123" i="3" s="1"/>
  <c r="CW120" i="3"/>
  <c r="CX120" i="3"/>
  <c r="CV42" i="3"/>
  <c r="CR74" i="1"/>
  <c r="CW20" i="3"/>
  <c r="CX20" i="3"/>
  <c r="CX19" i="3"/>
  <c r="CU17" i="3"/>
  <c r="CX18" i="3"/>
  <c r="CL68" i="1"/>
  <c r="CG26" i="1"/>
  <c r="CW102" i="3"/>
  <c r="CX102" i="3"/>
  <c r="CX44" i="3"/>
  <c r="S34" i="1"/>
  <c r="CT34" i="1"/>
  <c r="DF125" i="3"/>
  <c r="DJ125" i="3" s="1"/>
  <c r="DG125" i="3"/>
  <c r="DH125" i="3"/>
  <c r="CX106" i="3"/>
  <c r="CX104" i="3"/>
  <c r="CV98" i="3"/>
  <c r="CX90" i="3"/>
  <c r="AB75" i="1"/>
  <c r="CX108" i="3"/>
  <c r="CV100" i="3"/>
  <c r="CV96" i="3"/>
  <c r="CX35" i="3"/>
  <c r="CW33" i="3"/>
  <c r="AB81" i="1"/>
  <c r="CX36" i="3"/>
  <c r="CW32" i="3"/>
  <c r="CX38" i="3"/>
  <c r="CW31" i="3"/>
  <c r="CU30" i="3"/>
  <c r="CX31" i="3"/>
  <c r="AB72" i="1"/>
  <c r="CP32" i="1"/>
  <c r="O32" i="1" s="1"/>
  <c r="CX118" i="3"/>
  <c r="CW50" i="3"/>
  <c r="CW13" i="3"/>
  <c r="DF4" i="3"/>
  <c r="DG4" i="3"/>
  <c r="DJ4" i="3" s="1"/>
  <c r="DI4" i="3"/>
  <c r="BD100" i="1"/>
  <c r="AD76" i="1"/>
  <c r="AB76" i="1" s="1"/>
  <c r="I73" i="1"/>
  <c r="AF36" i="1"/>
  <c r="CP34" i="1"/>
  <c r="O34" i="1" s="1"/>
  <c r="CY29" i="1"/>
  <c r="X29" i="1" s="1"/>
  <c r="CZ29" i="1"/>
  <c r="Y29" i="1" s="1"/>
  <c r="CX37" i="3"/>
  <c r="CV22" i="3"/>
  <c r="CW15" i="3"/>
  <c r="DF6" i="3"/>
  <c r="DG6" i="3"/>
  <c r="DJ6" i="3" s="1"/>
  <c r="DH6" i="3"/>
  <c r="DI6" i="3"/>
  <c r="AB94" i="1"/>
  <c r="CU74" i="3"/>
  <c r="CX82" i="3"/>
  <c r="CW79" i="3"/>
  <c r="CW77" i="3"/>
  <c r="AD82" i="1"/>
  <c r="AB82" i="1" s="1"/>
  <c r="R77" i="1"/>
  <c r="GK77" i="1" s="1"/>
  <c r="P74" i="1"/>
  <c r="CP74" i="1" s="1"/>
  <c r="O74" i="1" s="1"/>
  <c r="AD73" i="1"/>
  <c r="BC26" i="1"/>
  <c r="CW114" i="3"/>
  <c r="CX114" i="3"/>
  <c r="CX112" i="3"/>
  <c r="CX110" i="3"/>
  <c r="CX79" i="3"/>
  <c r="CW26" i="3"/>
  <c r="CX26" i="3"/>
  <c r="CW24" i="3"/>
  <c r="CW8" i="3"/>
  <c r="CX8" i="3"/>
  <c r="AH36" i="1"/>
  <c r="CX83" i="3"/>
  <c r="CX81" i="3"/>
  <c r="CX75" i="3"/>
  <c r="CX41" i="3"/>
  <c r="CV39" i="3"/>
  <c r="CX39" i="3"/>
  <c r="CX28" i="3"/>
  <c r="CV17" i="3"/>
  <c r="CX17" i="3"/>
  <c r="CP33" i="1"/>
  <c r="O33" i="1" s="1"/>
  <c r="P30" i="1"/>
  <c r="CQ30" i="1"/>
  <c r="AB30" i="1"/>
  <c r="CV85" i="3"/>
  <c r="CX85" i="3"/>
  <c r="CW81" i="3"/>
  <c r="CW43" i="3"/>
  <c r="CZ74" i="1"/>
  <c r="Y74" i="1" s="1"/>
  <c r="CU22" i="3"/>
  <c r="CX22" i="3"/>
  <c r="CX29" i="3"/>
  <c r="CW27" i="3"/>
  <c r="CW25" i="3"/>
  <c r="CX25" i="3"/>
  <c r="AQ26" i="1"/>
  <c r="CW124" i="3"/>
  <c r="CX124" i="3"/>
  <c r="CW87" i="3"/>
  <c r="CW47" i="3"/>
  <c r="CX47" i="3"/>
  <c r="CW45" i="3"/>
  <c r="CV30" i="3"/>
  <c r="CW19" i="3"/>
  <c r="I77" i="1"/>
  <c r="V77" i="1" s="1"/>
  <c r="F40" i="1"/>
  <c r="DF126" i="3"/>
  <c r="DJ126" i="3" s="1"/>
  <c r="DG126" i="3"/>
  <c r="DI126" i="3"/>
  <c r="CW97" i="3"/>
  <c r="CV91" i="3"/>
  <c r="CX91" i="3"/>
  <c r="CX89" i="3"/>
  <c r="CW49" i="3"/>
  <c r="CX49" i="3"/>
  <c r="CX34" i="3"/>
  <c r="CX32" i="3"/>
  <c r="DF1" i="3"/>
  <c r="DG1" i="3"/>
  <c r="DH1" i="3"/>
  <c r="DI1" i="3"/>
  <c r="DJ1" i="3" s="1"/>
  <c r="CS76" i="1"/>
  <c r="CU12" i="3"/>
  <c r="CX13" i="3"/>
  <c r="CX12" i="3"/>
  <c r="CW16" i="3"/>
  <c r="CX16" i="3"/>
  <c r="CQ31" i="1"/>
  <c r="AB31" i="1"/>
  <c r="P31" i="1"/>
  <c r="CP31" i="1" s="1"/>
  <c r="O31" i="1" s="1"/>
  <c r="GM31" i="1" s="1"/>
  <c r="GN31" i="1" s="1"/>
  <c r="CV12" i="3"/>
  <c r="I89" i="1"/>
  <c r="GX89" i="1" s="1"/>
  <c r="CY30" i="1"/>
  <c r="X30" i="1" s="1"/>
  <c r="CZ30" i="1"/>
  <c r="Y30" i="1" s="1"/>
  <c r="DI125" i="3"/>
  <c r="CX51" i="3"/>
  <c r="CX21" i="3"/>
  <c r="CW75" i="3"/>
  <c r="CW44" i="3"/>
  <c r="CW23" i="3"/>
  <c r="CW14" i="3"/>
  <c r="CX5" i="3"/>
  <c r="CW4" i="3"/>
  <c r="BY26" i="1"/>
  <c r="CX45" i="3"/>
  <c r="CX24" i="3"/>
  <c r="CX15" i="3"/>
  <c r="CI36" i="1"/>
  <c r="AD30" i="1"/>
  <c r="BX26" i="1"/>
  <c r="CL26" i="1"/>
  <c r="CX33" i="3"/>
  <c r="AB34" i="1"/>
  <c r="CR29" i="1"/>
  <c r="CX9" i="3"/>
  <c r="CS30" i="1"/>
  <c r="R29" i="1"/>
  <c r="DG119" i="3"/>
  <c r="CX10" i="3"/>
  <c r="CU9" i="3"/>
  <c r="CX11" i="3"/>
  <c r="DI7" i="3"/>
  <c r="DJ7" i="3" s="1"/>
  <c r="CX2" i="3"/>
  <c r="DI122" i="3"/>
  <c r="DJ122" i="3" s="1"/>
  <c r="DH121" i="3"/>
  <c r="DG7" i="3"/>
  <c r="Q30" i="1"/>
  <c r="AD36" i="1" s="1"/>
  <c r="DG121" i="3"/>
  <c r="CX74" i="3"/>
  <c r="CX3" i="3"/>
  <c r="CX98" i="3"/>
  <c r="CX30" i="3"/>
  <c r="P214" i="7" l="1"/>
  <c r="J232" i="7"/>
  <c r="X140" i="7"/>
  <c r="J176" i="7"/>
  <c r="O118" i="7"/>
  <c r="H321" i="7" s="1"/>
  <c r="P140" i="7"/>
  <c r="H118" i="7"/>
  <c r="J214" i="7"/>
  <c r="P187" i="7"/>
  <c r="O187" i="7"/>
  <c r="X200" i="7"/>
  <c r="H164" i="7"/>
  <c r="O164" i="7"/>
  <c r="H131" i="7"/>
  <c r="O140" i="7"/>
  <c r="O131" i="7"/>
  <c r="H245" i="7" s="1"/>
  <c r="H71" i="7"/>
  <c r="J317" i="7"/>
  <c r="P176" i="7"/>
  <c r="H176" i="7"/>
  <c r="X176" i="7"/>
  <c r="J71" i="7"/>
  <c r="J321" i="7"/>
  <c r="H317" i="7"/>
  <c r="U145" i="1"/>
  <c r="AH132" i="1"/>
  <c r="W145" i="1"/>
  <c r="AJ132" i="1"/>
  <c r="V145" i="1"/>
  <c r="AI132" i="1"/>
  <c r="AS145" i="1"/>
  <c r="CB132" i="1"/>
  <c r="DF98" i="3"/>
  <c r="DH98" i="3"/>
  <c r="DI98" i="3"/>
  <c r="DJ98" i="3" s="1"/>
  <c r="DG98" i="3"/>
  <c r="AQ132" i="1"/>
  <c r="F155" i="1"/>
  <c r="S36" i="1"/>
  <c r="AF26" i="1"/>
  <c r="U77" i="1"/>
  <c r="BA26" i="1"/>
  <c r="F56" i="1"/>
  <c r="AT68" i="1"/>
  <c r="F118" i="1"/>
  <c r="DF47" i="3"/>
  <c r="DG47" i="3"/>
  <c r="DJ47" i="3" s="1"/>
  <c r="DH47" i="3"/>
  <c r="DI47" i="3"/>
  <c r="DF31" i="3"/>
  <c r="DG31" i="3"/>
  <c r="DJ31" i="3" s="1"/>
  <c r="DH31" i="3"/>
  <c r="DI31" i="3"/>
  <c r="DG74" i="3"/>
  <c r="DH74" i="3"/>
  <c r="DI74" i="3"/>
  <c r="DJ74" i="3" s="1"/>
  <c r="DF74" i="3"/>
  <c r="DF33" i="3"/>
  <c r="DG33" i="3"/>
  <c r="DJ33" i="3" s="1"/>
  <c r="DH33" i="3"/>
  <c r="DI33" i="3"/>
  <c r="DG124" i="3"/>
  <c r="DJ124" i="3" s="1"/>
  <c r="DH124" i="3"/>
  <c r="DI124" i="3"/>
  <c r="DF124" i="3"/>
  <c r="AC36" i="1"/>
  <c r="CP30" i="1"/>
  <c r="O30" i="1" s="1"/>
  <c r="DG82" i="3"/>
  <c r="DJ82" i="3" s="1"/>
  <c r="DH82" i="3"/>
  <c r="DI82" i="3"/>
  <c r="DF82" i="3"/>
  <c r="CW21" i="3"/>
  <c r="P73" i="1"/>
  <c r="Q73" i="1"/>
  <c r="R73" i="1"/>
  <c r="S73" i="1"/>
  <c r="GX73" i="1"/>
  <c r="DF38" i="3"/>
  <c r="DJ38" i="3" s="1"/>
  <c r="DG38" i="3"/>
  <c r="DI38" i="3"/>
  <c r="DH38" i="3"/>
  <c r="F60" i="1"/>
  <c r="W26" i="1"/>
  <c r="DF96" i="3"/>
  <c r="DG96" i="3"/>
  <c r="DI96" i="3"/>
  <c r="DJ96" i="3" s="1"/>
  <c r="DH96" i="3"/>
  <c r="GM139" i="1"/>
  <c r="GO139" i="1" s="1"/>
  <c r="U89" i="1"/>
  <c r="DF51" i="3"/>
  <c r="DJ51" i="3" s="1"/>
  <c r="DH51" i="3"/>
  <c r="DI51" i="3"/>
  <c r="DG51" i="3"/>
  <c r="DF16" i="3"/>
  <c r="DG16" i="3"/>
  <c r="DJ16" i="3" s="1"/>
  <c r="DH16" i="3"/>
  <c r="DI16" i="3"/>
  <c r="DF91" i="3"/>
  <c r="DG91" i="3"/>
  <c r="DH91" i="3"/>
  <c r="DI91" i="3"/>
  <c r="DJ91" i="3" s="1"/>
  <c r="DF17" i="3"/>
  <c r="DG17" i="3"/>
  <c r="DH17" i="3"/>
  <c r="DI17" i="3"/>
  <c r="DJ17" i="3" s="1"/>
  <c r="BD68" i="1"/>
  <c r="F125" i="1"/>
  <c r="BD175" i="1"/>
  <c r="DG36" i="3"/>
  <c r="DH36" i="3"/>
  <c r="DI36" i="3"/>
  <c r="DF36" i="3"/>
  <c r="DJ36" i="3" s="1"/>
  <c r="CZ34" i="1"/>
  <c r="Y34" i="1" s="1"/>
  <c r="GM34" i="1" s="1"/>
  <c r="GN34" i="1" s="1"/>
  <c r="CY34" i="1"/>
  <c r="X34" i="1" s="1"/>
  <c r="DF101" i="3"/>
  <c r="DG101" i="3"/>
  <c r="DJ101" i="3" s="1"/>
  <c r="DI101" i="3"/>
  <c r="DH101" i="3"/>
  <c r="CP71" i="1"/>
  <c r="O71" i="1" s="1"/>
  <c r="DG97" i="3"/>
  <c r="DJ97" i="3" s="1"/>
  <c r="DH97" i="3"/>
  <c r="DI97" i="3"/>
  <c r="DF97" i="3"/>
  <c r="CI132" i="1"/>
  <c r="AZ145" i="1"/>
  <c r="BC22" i="1"/>
  <c r="BC205" i="1"/>
  <c r="F191" i="1"/>
  <c r="DH34" i="3"/>
  <c r="DI34" i="3"/>
  <c r="DF34" i="3"/>
  <c r="DJ34" i="3" s="1"/>
  <c r="DG34" i="3"/>
  <c r="AD26" i="1"/>
  <c r="Q36" i="1"/>
  <c r="CZ32" i="1"/>
  <c r="Y32" i="1" s="1"/>
  <c r="CY32" i="1"/>
  <c r="X32" i="1" s="1"/>
  <c r="AK36" i="1" s="1"/>
  <c r="T89" i="1"/>
  <c r="V95" i="1"/>
  <c r="DF49" i="3"/>
  <c r="DG49" i="3"/>
  <c r="DJ49" i="3" s="1"/>
  <c r="DH49" i="3"/>
  <c r="DI49" i="3"/>
  <c r="DG76" i="3"/>
  <c r="DJ76" i="3" s="1"/>
  <c r="DH76" i="3"/>
  <c r="DI76" i="3"/>
  <c r="DF76" i="3"/>
  <c r="AD145" i="1"/>
  <c r="DF12" i="3"/>
  <c r="DG12" i="3"/>
  <c r="DH12" i="3"/>
  <c r="DI12" i="3"/>
  <c r="DJ12" i="3" s="1"/>
  <c r="DF28" i="3"/>
  <c r="DJ28" i="3" s="1"/>
  <c r="DG28" i="3"/>
  <c r="DH28" i="3"/>
  <c r="DI28" i="3"/>
  <c r="DF110" i="3"/>
  <c r="DJ110" i="3" s="1"/>
  <c r="DG110" i="3"/>
  <c r="DH110" i="3"/>
  <c r="DI110" i="3"/>
  <c r="DF107" i="3"/>
  <c r="DJ107" i="3" s="1"/>
  <c r="DG107" i="3"/>
  <c r="DI107" i="3"/>
  <c r="DH107" i="3"/>
  <c r="W77" i="1"/>
  <c r="DF78" i="3"/>
  <c r="DG78" i="3"/>
  <c r="DJ78" i="3" s="1"/>
  <c r="DH78" i="3"/>
  <c r="DI78" i="3"/>
  <c r="CG68" i="1"/>
  <c r="AX100" i="1"/>
  <c r="DG9" i="3"/>
  <c r="DH9" i="3"/>
  <c r="DI9" i="3"/>
  <c r="DJ9" i="3" s="1"/>
  <c r="DF9" i="3"/>
  <c r="DF25" i="3"/>
  <c r="DG25" i="3"/>
  <c r="DJ25" i="3" s="1"/>
  <c r="DI25" i="3"/>
  <c r="DH25" i="3"/>
  <c r="AZ36" i="1"/>
  <c r="CI26" i="1"/>
  <c r="DG29" i="3"/>
  <c r="DH29" i="3"/>
  <c r="DI29" i="3"/>
  <c r="DF29" i="3"/>
  <c r="DJ29" i="3" s="1"/>
  <c r="DF114" i="3"/>
  <c r="DG114" i="3"/>
  <c r="DJ114" i="3" s="1"/>
  <c r="DH114" i="3"/>
  <c r="DI114" i="3"/>
  <c r="T73" i="1"/>
  <c r="AQ68" i="1"/>
  <c r="F110" i="1"/>
  <c r="AQ175" i="1"/>
  <c r="U95" i="1"/>
  <c r="CY143" i="1"/>
  <c r="X143" i="1" s="1"/>
  <c r="CZ143" i="1"/>
  <c r="Y143" i="1" s="1"/>
  <c r="DF26" i="3"/>
  <c r="DG26" i="3"/>
  <c r="DJ26" i="3" s="1"/>
  <c r="DH26" i="3"/>
  <c r="DI26" i="3"/>
  <c r="DH79" i="3"/>
  <c r="DI79" i="3"/>
  <c r="DF79" i="3"/>
  <c r="DG79" i="3"/>
  <c r="DJ79" i="3" s="1"/>
  <c r="DH103" i="3"/>
  <c r="DI103" i="3"/>
  <c r="DF103" i="3"/>
  <c r="DG103" i="3"/>
  <c r="DJ103" i="3" s="1"/>
  <c r="DF35" i="3"/>
  <c r="DJ35" i="3" s="1"/>
  <c r="DG35" i="3"/>
  <c r="DH35" i="3"/>
  <c r="DI35" i="3"/>
  <c r="CY78" i="1"/>
  <c r="X78" i="1" s="1"/>
  <c r="CZ78" i="1"/>
  <c r="Y78" i="1" s="1"/>
  <c r="DF15" i="3"/>
  <c r="DG15" i="3"/>
  <c r="DJ15" i="3" s="1"/>
  <c r="DH15" i="3"/>
  <c r="DI15" i="3"/>
  <c r="DG22" i="3"/>
  <c r="DH22" i="3"/>
  <c r="DI22" i="3"/>
  <c r="DJ22" i="3" s="1"/>
  <c r="DF22" i="3"/>
  <c r="DF41" i="3"/>
  <c r="DJ41" i="3" s="1"/>
  <c r="DG41" i="3"/>
  <c r="DH41" i="3"/>
  <c r="DI41" i="3"/>
  <c r="CZ93" i="1"/>
  <c r="Y93" i="1" s="1"/>
  <c r="CY93" i="1"/>
  <c r="X93" i="1" s="1"/>
  <c r="T26" i="1"/>
  <c r="F57" i="1"/>
  <c r="DG109" i="3"/>
  <c r="DH109" i="3"/>
  <c r="DI109" i="3"/>
  <c r="DF109" i="3"/>
  <c r="DJ109" i="3" s="1"/>
  <c r="DF88" i="3"/>
  <c r="DJ88" i="3" s="1"/>
  <c r="DG88" i="3"/>
  <c r="DI88" i="3"/>
  <c r="DH88" i="3"/>
  <c r="CP92" i="1"/>
  <c r="O92" i="1" s="1"/>
  <c r="GM92" i="1" s="1"/>
  <c r="GN92" i="1" s="1"/>
  <c r="F164" i="1"/>
  <c r="AU132" i="1"/>
  <c r="DG3" i="3"/>
  <c r="DJ3" i="3" s="1"/>
  <c r="DH3" i="3"/>
  <c r="DI3" i="3"/>
  <c r="DF3" i="3"/>
  <c r="GM78" i="1"/>
  <c r="GN78" i="1" s="1"/>
  <c r="GM33" i="1"/>
  <c r="GN33" i="1" s="1"/>
  <c r="DF44" i="3"/>
  <c r="DG44" i="3"/>
  <c r="DJ44" i="3" s="1"/>
  <c r="DI44" i="3"/>
  <c r="DH44" i="3"/>
  <c r="DF2" i="3"/>
  <c r="DG2" i="3"/>
  <c r="DH2" i="3"/>
  <c r="DI2" i="3"/>
  <c r="DJ2" i="3" s="1"/>
  <c r="P79" i="1"/>
  <c r="Q79" i="1"/>
  <c r="R79" i="1"/>
  <c r="GK79" i="1" s="1"/>
  <c r="S79" i="1"/>
  <c r="V79" i="1"/>
  <c r="DG108" i="3"/>
  <c r="DH108" i="3"/>
  <c r="DI108" i="3"/>
  <c r="DF108" i="3"/>
  <c r="DJ108" i="3" s="1"/>
  <c r="DG105" i="3"/>
  <c r="DH105" i="3"/>
  <c r="DI105" i="3"/>
  <c r="DF105" i="3"/>
  <c r="DJ105" i="3" s="1"/>
  <c r="CU42" i="3"/>
  <c r="CX43" i="3"/>
  <c r="CW48" i="3"/>
  <c r="CW46" i="3"/>
  <c r="CX46" i="3"/>
  <c r="CX52" i="3"/>
  <c r="P80" i="1"/>
  <c r="CP80" i="1" s="1"/>
  <c r="O80" i="1" s="1"/>
  <c r="Q80" i="1"/>
  <c r="R80" i="1"/>
  <c r="GK80" i="1" s="1"/>
  <c r="I82" i="1"/>
  <c r="S80" i="1"/>
  <c r="K82" i="1"/>
  <c r="CX50" i="3"/>
  <c r="CX48" i="3"/>
  <c r="I81" i="1"/>
  <c r="GX80" i="1"/>
  <c r="CX42" i="3"/>
  <c r="U80" i="1"/>
  <c r="W79" i="1"/>
  <c r="T80" i="1"/>
  <c r="GK134" i="1"/>
  <c r="AE145" i="1"/>
  <c r="CU91" i="3"/>
  <c r="CX92" i="3"/>
  <c r="I97" i="1"/>
  <c r="K97" i="1"/>
  <c r="Q95" i="1"/>
  <c r="P95" i="1"/>
  <c r="R95" i="1"/>
  <c r="GK95" i="1" s="1"/>
  <c r="S95" i="1"/>
  <c r="I96" i="1"/>
  <c r="CY135" i="1"/>
  <c r="X135" i="1" s="1"/>
  <c r="AK145" i="1" s="1"/>
  <c r="CZ135" i="1"/>
  <c r="Y135" i="1" s="1"/>
  <c r="AF145" i="1"/>
  <c r="DF106" i="3"/>
  <c r="DJ106" i="3" s="1"/>
  <c r="DG106" i="3"/>
  <c r="DH106" i="3"/>
  <c r="DI106" i="3"/>
  <c r="CH145" i="1"/>
  <c r="CF145" i="1"/>
  <c r="AC132" i="1"/>
  <c r="CE145" i="1"/>
  <c r="P145" i="1"/>
  <c r="DF8" i="3"/>
  <c r="DG8" i="3"/>
  <c r="DJ8" i="3" s="1"/>
  <c r="DH8" i="3"/>
  <c r="DI8" i="3"/>
  <c r="F158" i="1"/>
  <c r="BB132" i="1"/>
  <c r="DF112" i="3"/>
  <c r="DJ112" i="3" s="1"/>
  <c r="DH112" i="3"/>
  <c r="DI112" i="3"/>
  <c r="DG112" i="3"/>
  <c r="DF11" i="3"/>
  <c r="DG11" i="3"/>
  <c r="DJ11" i="3" s="1"/>
  <c r="DH11" i="3"/>
  <c r="DI11" i="3"/>
  <c r="DF37" i="3"/>
  <c r="DJ37" i="3" s="1"/>
  <c r="DG37" i="3"/>
  <c r="DH37" i="3"/>
  <c r="DI37" i="3"/>
  <c r="DG18" i="3"/>
  <c r="DJ18" i="3" s="1"/>
  <c r="DH18" i="3"/>
  <c r="DI18" i="3"/>
  <c r="DF18" i="3"/>
  <c r="F170" i="1"/>
  <c r="BD132" i="1"/>
  <c r="CU89" i="3"/>
  <c r="CV89" i="3"/>
  <c r="Q93" i="1"/>
  <c r="CP93" i="1" s="1"/>
  <c r="O93" i="1" s="1"/>
  <c r="GM93" i="1" s="1"/>
  <c r="GN93" i="1" s="1"/>
  <c r="R93" i="1"/>
  <c r="GK93" i="1" s="1"/>
  <c r="I94" i="1"/>
  <c r="CD68" i="1"/>
  <c r="AU100" i="1"/>
  <c r="W93" i="1"/>
  <c r="BB68" i="1"/>
  <c r="F113" i="1"/>
  <c r="DF89" i="3"/>
  <c r="DG89" i="3"/>
  <c r="DH89" i="3"/>
  <c r="DI89" i="3"/>
  <c r="DJ89" i="3" s="1"/>
  <c r="DG120" i="3"/>
  <c r="DJ120" i="3" s="1"/>
  <c r="DH120" i="3"/>
  <c r="DI120" i="3"/>
  <c r="DF120" i="3"/>
  <c r="CY75" i="1"/>
  <c r="X75" i="1" s="1"/>
  <c r="GM75" i="1" s="1"/>
  <c r="GN75" i="1" s="1"/>
  <c r="CZ75" i="1"/>
  <c r="Y75" i="1" s="1"/>
  <c r="DG80" i="3"/>
  <c r="DJ80" i="3" s="1"/>
  <c r="DH80" i="3"/>
  <c r="DI80" i="3"/>
  <c r="DF80" i="3"/>
  <c r="DF39" i="3"/>
  <c r="DG39" i="3"/>
  <c r="DH39" i="3"/>
  <c r="DI39" i="3"/>
  <c r="DJ39" i="3" s="1"/>
  <c r="DG100" i="3"/>
  <c r="DH100" i="3"/>
  <c r="DI100" i="3"/>
  <c r="DJ100" i="3" s="1"/>
  <c r="DF100" i="3"/>
  <c r="DG24" i="3"/>
  <c r="DJ24" i="3" s="1"/>
  <c r="DH24" i="3"/>
  <c r="DI24" i="3"/>
  <c r="DF24" i="3"/>
  <c r="S89" i="1"/>
  <c r="Q89" i="1"/>
  <c r="CP89" i="1" s="1"/>
  <c r="O89" i="1" s="1"/>
  <c r="R89" i="1"/>
  <c r="GK89" i="1" s="1"/>
  <c r="V89" i="1"/>
  <c r="W89" i="1"/>
  <c r="DI10" i="3"/>
  <c r="DF10" i="3"/>
  <c r="DG10" i="3"/>
  <c r="DJ10" i="3" s="1"/>
  <c r="DH10" i="3"/>
  <c r="DG45" i="3"/>
  <c r="DJ45" i="3" s="1"/>
  <c r="DH45" i="3"/>
  <c r="DI45" i="3"/>
  <c r="DF45" i="3"/>
  <c r="Q77" i="1"/>
  <c r="CP77" i="1" s="1"/>
  <c r="O77" i="1" s="1"/>
  <c r="S77" i="1"/>
  <c r="DF75" i="3"/>
  <c r="DG75" i="3"/>
  <c r="DJ75" i="3" s="1"/>
  <c r="DI75" i="3"/>
  <c r="DH75" i="3"/>
  <c r="GM74" i="1"/>
  <c r="GN74" i="1" s="1"/>
  <c r="DF118" i="3"/>
  <c r="DJ118" i="3" s="1"/>
  <c r="DH118" i="3"/>
  <c r="DI118" i="3"/>
  <c r="DG118" i="3"/>
  <c r="DF90" i="3"/>
  <c r="DJ90" i="3" s="1"/>
  <c r="DG90" i="3"/>
  <c r="DI90" i="3"/>
  <c r="DH90" i="3"/>
  <c r="DF117" i="3"/>
  <c r="DG117" i="3"/>
  <c r="DJ117" i="3" s="1"/>
  <c r="DI117" i="3"/>
  <c r="DH117" i="3"/>
  <c r="BB26" i="1"/>
  <c r="F49" i="1"/>
  <c r="BB175" i="1"/>
  <c r="W73" i="1"/>
  <c r="DG86" i="3"/>
  <c r="DJ86" i="3" s="1"/>
  <c r="DH86" i="3"/>
  <c r="DI86" i="3"/>
  <c r="DF86" i="3"/>
  <c r="BA132" i="1"/>
  <c r="F165" i="1"/>
  <c r="DG13" i="3"/>
  <c r="DJ13" i="3" s="1"/>
  <c r="DH13" i="3"/>
  <c r="DI13" i="3"/>
  <c r="DF13" i="3"/>
  <c r="DF102" i="3"/>
  <c r="DG102" i="3"/>
  <c r="DJ102" i="3" s="1"/>
  <c r="DH102" i="3"/>
  <c r="DI102" i="3"/>
  <c r="GK29" i="1"/>
  <c r="GM29" i="1" s="1"/>
  <c r="AE36" i="1"/>
  <c r="GM32" i="1"/>
  <c r="GN32" i="1" s="1"/>
  <c r="DI19" i="3"/>
  <c r="DF19" i="3"/>
  <c r="DG19" i="3"/>
  <c r="DJ19" i="3" s="1"/>
  <c r="DH19" i="3"/>
  <c r="DG116" i="3"/>
  <c r="DH116" i="3"/>
  <c r="DI116" i="3"/>
  <c r="DJ116" i="3" s="1"/>
  <c r="DF116" i="3"/>
  <c r="DF111" i="3"/>
  <c r="DJ111" i="3" s="1"/>
  <c r="DG111" i="3"/>
  <c r="DI111" i="3"/>
  <c r="DH111" i="3"/>
  <c r="CP134" i="1"/>
  <c r="O134" i="1" s="1"/>
  <c r="T132" i="1"/>
  <c r="F166" i="1"/>
  <c r="U36" i="1"/>
  <c r="AH26" i="1"/>
  <c r="GM143" i="1"/>
  <c r="GO143" i="1" s="1"/>
  <c r="DF21" i="3"/>
  <c r="DG21" i="3"/>
  <c r="DJ21" i="3" s="1"/>
  <c r="DH21" i="3"/>
  <c r="DI21" i="3"/>
  <c r="AL145" i="1"/>
  <c r="F209" i="1"/>
  <c r="AO18" i="1"/>
  <c r="DF30" i="3"/>
  <c r="DH30" i="3"/>
  <c r="DI30" i="3"/>
  <c r="DJ30" i="3" s="1"/>
  <c r="DG30" i="3"/>
  <c r="DF81" i="3"/>
  <c r="DG81" i="3"/>
  <c r="DJ81" i="3" s="1"/>
  <c r="DI81" i="3"/>
  <c r="DH81" i="3"/>
  <c r="DF5" i="3"/>
  <c r="DG5" i="3"/>
  <c r="DH5" i="3"/>
  <c r="DI5" i="3"/>
  <c r="DJ5" i="3" s="1"/>
  <c r="DF32" i="3"/>
  <c r="DH32" i="3"/>
  <c r="DI32" i="3"/>
  <c r="DG32" i="3"/>
  <c r="DJ32" i="3" s="1"/>
  <c r="DF85" i="3"/>
  <c r="DG85" i="3"/>
  <c r="DH85" i="3"/>
  <c r="DI85" i="3"/>
  <c r="DJ85" i="3" s="1"/>
  <c r="DF83" i="3"/>
  <c r="DJ83" i="3" s="1"/>
  <c r="DG83" i="3"/>
  <c r="DH83" i="3"/>
  <c r="DI83" i="3"/>
  <c r="AL36" i="1"/>
  <c r="DF104" i="3"/>
  <c r="DJ104" i="3" s="1"/>
  <c r="DH104" i="3"/>
  <c r="DI104" i="3"/>
  <c r="DG104" i="3"/>
  <c r="DF20" i="3"/>
  <c r="DG20" i="3"/>
  <c r="DJ20" i="3" s="1"/>
  <c r="DH20" i="3"/>
  <c r="DI20" i="3"/>
  <c r="GX77" i="1"/>
  <c r="AP68" i="1"/>
  <c r="F109" i="1"/>
  <c r="AP175" i="1"/>
  <c r="CI68" i="1"/>
  <c r="AZ100" i="1"/>
  <c r="DI87" i="3"/>
  <c r="DF87" i="3"/>
  <c r="DG87" i="3"/>
  <c r="DJ87" i="3" s="1"/>
  <c r="DH87" i="3"/>
  <c r="DF99" i="3"/>
  <c r="DG99" i="3"/>
  <c r="DJ99" i="3" s="1"/>
  <c r="DH99" i="3"/>
  <c r="DI99" i="3"/>
  <c r="CG132" i="1"/>
  <c r="AX145" i="1"/>
  <c r="J245" i="7" l="1"/>
  <c r="X36" i="1"/>
  <c r="AK26" i="1"/>
  <c r="GN29" i="1"/>
  <c r="S26" i="1"/>
  <c r="F51" i="1"/>
  <c r="Q96" i="1"/>
  <c r="P96" i="1"/>
  <c r="W96" i="1"/>
  <c r="T96" i="1"/>
  <c r="S96" i="1"/>
  <c r="U96" i="1"/>
  <c r="GX96" i="1"/>
  <c r="V96" i="1"/>
  <c r="R96" i="1"/>
  <c r="GK96" i="1" s="1"/>
  <c r="S81" i="1"/>
  <c r="P81" i="1"/>
  <c r="CP81" i="1" s="1"/>
  <c r="O81" i="1" s="1"/>
  <c r="Q81" i="1"/>
  <c r="W81" i="1"/>
  <c r="R81" i="1"/>
  <c r="GK81" i="1" s="1"/>
  <c r="GX81" i="1"/>
  <c r="T81" i="1"/>
  <c r="U81" i="1"/>
  <c r="V81" i="1"/>
  <c r="GM135" i="1"/>
  <c r="GO135" i="1" s="1"/>
  <c r="GM30" i="1"/>
  <c r="GN30" i="1" s="1"/>
  <c r="AB36" i="1"/>
  <c r="CY95" i="1"/>
  <c r="X95" i="1" s="1"/>
  <c r="CZ95" i="1"/>
  <c r="Y95" i="1" s="1"/>
  <c r="AE26" i="1"/>
  <c r="R36" i="1"/>
  <c r="DF50" i="3"/>
  <c r="DG50" i="3"/>
  <c r="DJ50" i="3" s="1"/>
  <c r="DH50" i="3"/>
  <c r="DI50" i="3"/>
  <c r="BC18" i="1"/>
  <c r="F221" i="1"/>
  <c r="DH48" i="3"/>
  <c r="DI48" i="3"/>
  <c r="DF48" i="3"/>
  <c r="DG48" i="3"/>
  <c r="DJ48" i="3" s="1"/>
  <c r="AP22" i="1"/>
  <c r="F184" i="1"/>
  <c r="G16" i="2" s="1"/>
  <c r="AP205" i="1"/>
  <c r="CP95" i="1"/>
  <c r="O95" i="1" s="1"/>
  <c r="GM95" i="1" s="1"/>
  <c r="GN95" i="1" s="1"/>
  <c r="F148" i="1"/>
  <c r="P132" i="1"/>
  <c r="CY80" i="1"/>
  <c r="X80" i="1" s="1"/>
  <c r="CZ80" i="1"/>
  <c r="Y80" i="1" s="1"/>
  <c r="F156" i="1"/>
  <c r="AZ132" i="1"/>
  <c r="AU68" i="1"/>
  <c r="AU175" i="1"/>
  <c r="F119" i="1"/>
  <c r="AV145" i="1"/>
  <c r="CE132" i="1"/>
  <c r="CX56" i="3"/>
  <c r="CX55" i="3"/>
  <c r="CU53" i="3"/>
  <c r="CV53" i="3"/>
  <c r="CW55" i="3"/>
  <c r="I83" i="1"/>
  <c r="Q82" i="1"/>
  <c r="R82" i="1"/>
  <c r="GK82" i="1" s="1"/>
  <c r="I84" i="1"/>
  <c r="S82" i="1"/>
  <c r="CX57" i="3"/>
  <c r="GX82" i="1"/>
  <c r="K84" i="1"/>
  <c r="P82" i="1"/>
  <c r="CP82" i="1" s="1"/>
  <c r="O82" i="1" s="1"/>
  <c r="CW56" i="3"/>
  <c r="CX53" i="3"/>
  <c r="CX54" i="3"/>
  <c r="CW54" i="3"/>
  <c r="V82" i="1"/>
  <c r="U82" i="1"/>
  <c r="W82" i="1"/>
  <c r="T82" i="1"/>
  <c r="AX68" i="1"/>
  <c r="F107" i="1"/>
  <c r="AX175" i="1"/>
  <c r="BB22" i="1"/>
  <c r="BB205" i="1"/>
  <c r="F188" i="1"/>
  <c r="CU93" i="3"/>
  <c r="CX94" i="3"/>
  <c r="I98" i="1"/>
  <c r="Q97" i="1"/>
  <c r="V97" i="1"/>
  <c r="CX93" i="3"/>
  <c r="S97" i="1"/>
  <c r="GX97" i="1"/>
  <c r="W97" i="1"/>
  <c r="T97" i="1"/>
  <c r="R97" i="1"/>
  <c r="GK97" i="1" s="1"/>
  <c r="U97" i="1"/>
  <c r="CV93" i="3"/>
  <c r="CX95" i="3"/>
  <c r="P97" i="1"/>
  <c r="BD22" i="1"/>
  <c r="F200" i="1"/>
  <c r="BD205" i="1"/>
  <c r="U26" i="1"/>
  <c r="F58" i="1"/>
  <c r="GM134" i="1"/>
  <c r="AB145" i="1"/>
  <c r="F152" i="1"/>
  <c r="AX132" i="1"/>
  <c r="CY89" i="1"/>
  <c r="X89" i="1" s="1"/>
  <c r="GM89" i="1" s="1"/>
  <c r="GN89" i="1" s="1"/>
  <c r="CZ89" i="1"/>
  <c r="Y89" i="1" s="1"/>
  <c r="GX94" i="1"/>
  <c r="P94" i="1"/>
  <c r="Q94" i="1"/>
  <c r="W94" i="1"/>
  <c r="V94" i="1"/>
  <c r="S94" i="1"/>
  <c r="T94" i="1"/>
  <c r="R94" i="1"/>
  <c r="GK94" i="1" s="1"/>
  <c r="U94" i="1"/>
  <c r="AW145" i="1"/>
  <c r="CF132" i="1"/>
  <c r="DF92" i="3"/>
  <c r="DJ92" i="3" s="1"/>
  <c r="DG92" i="3"/>
  <c r="DI92" i="3"/>
  <c r="DH92" i="3"/>
  <c r="CY73" i="1"/>
  <c r="X73" i="1" s="1"/>
  <c r="CZ73" i="1"/>
  <c r="Y73" i="1" s="1"/>
  <c r="F162" i="1"/>
  <c r="AS132" i="1"/>
  <c r="AL26" i="1"/>
  <c r="Y36" i="1"/>
  <c r="GM80" i="1"/>
  <c r="GN80" i="1" s="1"/>
  <c r="CY79" i="1"/>
  <c r="X79" i="1" s="1"/>
  <c r="CZ79" i="1"/>
  <c r="Y79" i="1" s="1"/>
  <c r="GK73" i="1"/>
  <c r="CY77" i="1"/>
  <c r="X77" i="1" s="1"/>
  <c r="GM77" i="1" s="1"/>
  <c r="GN77" i="1" s="1"/>
  <c r="CZ77" i="1"/>
  <c r="Y77" i="1" s="1"/>
  <c r="AE132" i="1"/>
  <c r="R145" i="1"/>
  <c r="DG52" i="3"/>
  <c r="DH52" i="3"/>
  <c r="DI52" i="3"/>
  <c r="DF52" i="3"/>
  <c r="DJ52" i="3" s="1"/>
  <c r="DF46" i="3"/>
  <c r="DG46" i="3"/>
  <c r="DJ46" i="3" s="1"/>
  <c r="DI46" i="3"/>
  <c r="DH46" i="3"/>
  <c r="CP73" i="1"/>
  <c r="O73" i="1" s="1"/>
  <c r="V132" i="1"/>
  <c r="F168" i="1"/>
  <c r="CP79" i="1"/>
  <c r="O79" i="1" s="1"/>
  <c r="AZ26" i="1"/>
  <c r="F47" i="1"/>
  <c r="AZ175" i="1"/>
  <c r="Q26" i="1"/>
  <c r="F48" i="1"/>
  <c r="GM71" i="1"/>
  <c r="AL132" i="1"/>
  <c r="Y145" i="1"/>
  <c r="AD132" i="1"/>
  <c r="Q145" i="1"/>
  <c r="W132" i="1"/>
  <c r="F169" i="1"/>
  <c r="AK132" i="1"/>
  <c r="X145" i="1"/>
  <c r="CF36" i="1"/>
  <c r="P36" i="1"/>
  <c r="AC26" i="1"/>
  <c r="CE36" i="1"/>
  <c r="CH36" i="1"/>
  <c r="S145" i="1"/>
  <c r="AF132" i="1"/>
  <c r="DG43" i="3"/>
  <c r="DJ43" i="3" s="1"/>
  <c r="DH43" i="3"/>
  <c r="DI43" i="3"/>
  <c r="DF43" i="3"/>
  <c r="AZ68" i="1"/>
  <c r="F111" i="1"/>
  <c r="AY145" i="1"/>
  <c r="CH132" i="1"/>
  <c r="DF42" i="3"/>
  <c r="DG42" i="3"/>
  <c r="DH42" i="3"/>
  <c r="DI42" i="3"/>
  <c r="DJ42" i="3" s="1"/>
  <c r="AQ22" i="1"/>
  <c r="F185" i="1"/>
  <c r="AQ205" i="1"/>
  <c r="U132" i="1"/>
  <c r="F167" i="1"/>
  <c r="CY96" i="1" l="1"/>
  <c r="X96" i="1" s="1"/>
  <c r="CZ96" i="1"/>
  <c r="Y96" i="1" s="1"/>
  <c r="GM73" i="1"/>
  <c r="GN73" i="1" s="1"/>
  <c r="DF54" i="3"/>
  <c r="DG54" i="3"/>
  <c r="DJ54" i="3" s="1"/>
  <c r="DH54" i="3"/>
  <c r="DI54" i="3"/>
  <c r="DI56" i="3"/>
  <c r="DF56" i="3"/>
  <c r="DG56" i="3"/>
  <c r="DJ56" i="3" s="1"/>
  <c r="DH56" i="3"/>
  <c r="Q98" i="1"/>
  <c r="U98" i="1"/>
  <c r="V98" i="1"/>
  <c r="S98" i="1"/>
  <c r="P98" i="1"/>
  <c r="T98" i="1"/>
  <c r="GX98" i="1"/>
  <c r="W98" i="1"/>
  <c r="R98" i="1"/>
  <c r="GK98" i="1" s="1"/>
  <c r="F150" i="1"/>
  <c r="AV132" i="1"/>
  <c r="CP96" i="1"/>
  <c r="O96" i="1" s="1"/>
  <c r="GM96" i="1" s="1"/>
  <c r="GN96" i="1" s="1"/>
  <c r="Y132" i="1"/>
  <c r="F172" i="1"/>
  <c r="AU22" i="1"/>
  <c r="AU205" i="1"/>
  <c r="F194" i="1"/>
  <c r="F157" i="1"/>
  <c r="Q132" i="1"/>
  <c r="DF93" i="3"/>
  <c r="DG93" i="3"/>
  <c r="DH93" i="3"/>
  <c r="DI93" i="3"/>
  <c r="DJ93" i="3" s="1"/>
  <c r="CP97" i="1"/>
  <c r="O97" i="1" s="1"/>
  <c r="BB18" i="1"/>
  <c r="F218" i="1"/>
  <c r="DF57" i="3"/>
  <c r="DJ57" i="3" s="1"/>
  <c r="DG57" i="3"/>
  <c r="DH57" i="3"/>
  <c r="DI57" i="3"/>
  <c r="F151" i="1"/>
  <c r="AW132" i="1"/>
  <c r="AQ18" i="1"/>
  <c r="F215" i="1"/>
  <c r="S132" i="1"/>
  <c r="F160" i="1"/>
  <c r="CP94" i="1"/>
  <c r="O94" i="1" s="1"/>
  <c r="DF95" i="3"/>
  <c r="DJ95" i="3" s="1"/>
  <c r="DH95" i="3"/>
  <c r="DI95" i="3"/>
  <c r="DG95" i="3"/>
  <c r="CY82" i="1"/>
  <c r="X82" i="1" s="1"/>
  <c r="CZ82" i="1"/>
  <c r="Y82" i="1" s="1"/>
  <c r="GN71" i="1"/>
  <c r="CH26" i="1"/>
  <c r="AY36" i="1"/>
  <c r="AX205" i="1"/>
  <c r="F182" i="1"/>
  <c r="AX22" i="1"/>
  <c r="CU58" i="3"/>
  <c r="CV58" i="3"/>
  <c r="CW66" i="3"/>
  <c r="CX65" i="3"/>
  <c r="CX64" i="3"/>
  <c r="CX63" i="3"/>
  <c r="CW61" i="3"/>
  <c r="CW60" i="3"/>
  <c r="CX60" i="3"/>
  <c r="Q84" i="1"/>
  <c r="R84" i="1"/>
  <c r="GK84" i="1" s="1"/>
  <c r="I86" i="1"/>
  <c r="K86" i="1"/>
  <c r="I85" i="1"/>
  <c r="CW65" i="3"/>
  <c r="CW63" i="3"/>
  <c r="CX59" i="3"/>
  <c r="CW64" i="3"/>
  <c r="GX84" i="1"/>
  <c r="CX67" i="3"/>
  <c r="CX58" i="3"/>
  <c r="U84" i="1"/>
  <c r="T84" i="1"/>
  <c r="P84" i="1"/>
  <c r="CX61" i="3"/>
  <c r="CX68" i="3"/>
  <c r="CX66" i="3"/>
  <c r="W84" i="1"/>
  <c r="CX62" i="3"/>
  <c r="S84" i="1"/>
  <c r="CW59" i="3"/>
  <c r="CW62" i="3"/>
  <c r="V84" i="1"/>
  <c r="AB26" i="1"/>
  <c r="O36" i="1"/>
  <c r="GM81" i="1"/>
  <c r="GN81" i="1" s="1"/>
  <c r="CB36" i="1"/>
  <c r="DF53" i="3"/>
  <c r="DH53" i="3"/>
  <c r="DI53" i="3"/>
  <c r="DJ53" i="3" s="1"/>
  <c r="DG53" i="3"/>
  <c r="DH94" i="3"/>
  <c r="DI94" i="3"/>
  <c r="DF94" i="3"/>
  <c r="DJ94" i="3" s="1"/>
  <c r="DG94" i="3"/>
  <c r="F159" i="1"/>
  <c r="R132" i="1"/>
  <c r="CZ81" i="1"/>
  <c r="Y81" i="1" s="1"/>
  <c r="CY81" i="1"/>
  <c r="X81" i="1" s="1"/>
  <c r="CA36" i="1"/>
  <c r="DG55" i="3"/>
  <c r="DJ55" i="3" s="1"/>
  <c r="DH55" i="3"/>
  <c r="DI55" i="3"/>
  <c r="DF55" i="3"/>
  <c r="BD18" i="1"/>
  <c r="F230" i="1"/>
  <c r="R26" i="1"/>
  <c r="F50" i="1"/>
  <c r="CE26" i="1"/>
  <c r="AV36" i="1"/>
  <c r="P26" i="1"/>
  <c r="F39" i="1"/>
  <c r="CF26" i="1"/>
  <c r="AW36" i="1"/>
  <c r="CY94" i="1"/>
  <c r="X94" i="1" s="1"/>
  <c r="CZ94" i="1"/>
  <c r="Y94" i="1" s="1"/>
  <c r="AZ22" i="1"/>
  <c r="AZ205" i="1"/>
  <c r="F186" i="1"/>
  <c r="Q83" i="1"/>
  <c r="R83" i="1"/>
  <c r="GK83" i="1" s="1"/>
  <c r="V83" i="1"/>
  <c r="W83" i="1"/>
  <c r="T83" i="1"/>
  <c r="GX83" i="1"/>
  <c r="S83" i="1"/>
  <c r="U83" i="1"/>
  <c r="P83" i="1"/>
  <c r="X132" i="1"/>
  <c r="F171" i="1"/>
  <c r="O145" i="1"/>
  <c r="AB132" i="1"/>
  <c r="Y26" i="1"/>
  <c r="F63" i="1"/>
  <c r="GM79" i="1"/>
  <c r="GN79" i="1" s="1"/>
  <c r="F153" i="1"/>
  <c r="AY132" i="1"/>
  <c r="CA145" i="1"/>
  <c r="GO134" i="1"/>
  <c r="CC145" i="1" s="1"/>
  <c r="CY97" i="1"/>
  <c r="X97" i="1" s="1"/>
  <c r="CZ97" i="1"/>
  <c r="Y97" i="1" s="1"/>
  <c r="AP18" i="1"/>
  <c r="F214" i="1"/>
  <c r="X26" i="1"/>
  <c r="F62" i="1"/>
  <c r="DF60" i="3" l="1"/>
  <c r="DG60" i="3"/>
  <c r="DJ60" i="3" s="1"/>
  <c r="DH60" i="3"/>
  <c r="DI60" i="3"/>
  <c r="AZ18" i="1"/>
  <c r="F216" i="1"/>
  <c r="DG63" i="3"/>
  <c r="DJ63" i="3" s="1"/>
  <c r="DH63" i="3"/>
  <c r="DI63" i="3"/>
  <c r="DF63" i="3"/>
  <c r="GM82" i="1"/>
  <c r="GN82" i="1" s="1"/>
  <c r="CW71" i="3"/>
  <c r="CU69" i="3"/>
  <c r="CX71" i="3"/>
  <c r="S86" i="1"/>
  <c r="CX69" i="3"/>
  <c r="I87" i="1"/>
  <c r="Q86" i="1"/>
  <c r="CV69" i="3"/>
  <c r="CX70" i="3"/>
  <c r="R86" i="1"/>
  <c r="GK86" i="1" s="1"/>
  <c r="CW72" i="3"/>
  <c r="GX86" i="1"/>
  <c r="CX72" i="3"/>
  <c r="CX73" i="3"/>
  <c r="V86" i="1"/>
  <c r="T86" i="1"/>
  <c r="CW70" i="3"/>
  <c r="W86" i="1"/>
  <c r="U86" i="1"/>
  <c r="P86" i="1"/>
  <c r="AU18" i="1"/>
  <c r="F224" i="1"/>
  <c r="CP84" i="1"/>
  <c r="O84" i="1" s="1"/>
  <c r="GM84" i="1" s="1"/>
  <c r="GN84" i="1" s="1"/>
  <c r="F147" i="1"/>
  <c r="O132" i="1"/>
  <c r="DF67" i="3"/>
  <c r="DJ67" i="3" s="1"/>
  <c r="DG67" i="3"/>
  <c r="DI67" i="3"/>
  <c r="DH67" i="3"/>
  <c r="DF65" i="3"/>
  <c r="DH65" i="3"/>
  <c r="DI65" i="3"/>
  <c r="DG65" i="3"/>
  <c r="DJ65" i="3" s="1"/>
  <c r="DF61" i="3"/>
  <c r="DH61" i="3"/>
  <c r="DI61" i="3"/>
  <c r="DG61" i="3"/>
  <c r="DJ61" i="3" s="1"/>
  <c r="CA26" i="1"/>
  <c r="AR36" i="1"/>
  <c r="O26" i="1"/>
  <c r="F38" i="1"/>
  <c r="GM97" i="1"/>
  <c r="GN97" i="1" s="1"/>
  <c r="DF58" i="3"/>
  <c r="DG58" i="3"/>
  <c r="DH58" i="3"/>
  <c r="DI58" i="3"/>
  <c r="DJ58" i="3" s="1"/>
  <c r="AY26" i="1"/>
  <c r="F44" i="1"/>
  <c r="CB26" i="1"/>
  <c r="AS36" i="1"/>
  <c r="CP83" i="1"/>
  <c r="O83" i="1" s="1"/>
  <c r="DF59" i="3"/>
  <c r="DH59" i="3"/>
  <c r="DI59" i="3"/>
  <c r="DG59" i="3"/>
  <c r="DJ59" i="3" s="1"/>
  <c r="GM94" i="1"/>
  <c r="GN94" i="1" s="1"/>
  <c r="AW26" i="1"/>
  <c r="F42" i="1"/>
  <c r="DI64" i="3"/>
  <c r="DF64" i="3"/>
  <c r="DG64" i="3"/>
  <c r="DJ64" i="3" s="1"/>
  <c r="DH64" i="3"/>
  <c r="CZ83" i="1"/>
  <c r="Y83" i="1" s="1"/>
  <c r="CY83" i="1"/>
  <c r="X83" i="1" s="1"/>
  <c r="DF68" i="3"/>
  <c r="DJ68" i="3" s="1"/>
  <c r="DH68" i="3"/>
  <c r="DI68" i="3"/>
  <c r="DG68" i="3"/>
  <c r="AT145" i="1"/>
  <c r="CC132" i="1"/>
  <c r="AV26" i="1"/>
  <c r="F41" i="1"/>
  <c r="CY84" i="1"/>
  <c r="X84" i="1" s="1"/>
  <c r="CZ84" i="1"/>
  <c r="Y84" i="1" s="1"/>
  <c r="P85" i="1"/>
  <c r="S85" i="1"/>
  <c r="Q85" i="1"/>
  <c r="U85" i="1"/>
  <c r="V85" i="1"/>
  <c r="W85" i="1"/>
  <c r="T85" i="1"/>
  <c r="R85" i="1"/>
  <c r="GX85" i="1"/>
  <c r="AX18" i="1"/>
  <c r="F212" i="1"/>
  <c r="CP98" i="1"/>
  <c r="O98" i="1" s="1"/>
  <c r="GM98" i="1" s="1"/>
  <c r="GN98" i="1" s="1"/>
  <c r="DF66" i="3"/>
  <c r="DG66" i="3"/>
  <c r="DJ66" i="3" s="1"/>
  <c r="DH66" i="3"/>
  <c r="DI66" i="3"/>
  <c r="AR145" i="1"/>
  <c r="CA132" i="1"/>
  <c r="DF62" i="3"/>
  <c r="DG62" i="3"/>
  <c r="DJ62" i="3" s="1"/>
  <c r="DH62" i="3"/>
  <c r="DI62" i="3"/>
  <c r="CY98" i="1"/>
  <c r="X98" i="1" s="1"/>
  <c r="CZ98" i="1"/>
  <c r="Y98" i="1" s="1"/>
  <c r="F163" i="1" l="1"/>
  <c r="AT132" i="1"/>
  <c r="AT175" i="1"/>
  <c r="DG72" i="3"/>
  <c r="DJ72" i="3" s="1"/>
  <c r="DH72" i="3"/>
  <c r="DI72" i="3"/>
  <c r="DF72" i="3"/>
  <c r="DF70" i="3"/>
  <c r="DG70" i="3"/>
  <c r="DJ70" i="3" s="1"/>
  <c r="DH70" i="3"/>
  <c r="DI70" i="3"/>
  <c r="DF73" i="3"/>
  <c r="DJ73" i="3" s="1"/>
  <c r="DG73" i="3"/>
  <c r="DH73" i="3"/>
  <c r="DI73" i="3"/>
  <c r="Q87" i="1"/>
  <c r="AD100" i="1" s="1"/>
  <c r="P87" i="1"/>
  <c r="V87" i="1"/>
  <c r="AI100" i="1" s="1"/>
  <c r="GX87" i="1"/>
  <c r="CJ100" i="1" s="1"/>
  <c r="R87" i="1"/>
  <c r="GK87" i="1" s="1"/>
  <c r="S87" i="1"/>
  <c r="W87" i="1"/>
  <c r="AJ100" i="1" s="1"/>
  <c r="U87" i="1"/>
  <c r="AH100" i="1" s="1"/>
  <c r="T87" i="1"/>
  <c r="AG100" i="1" s="1"/>
  <c r="AR26" i="1"/>
  <c r="F64" i="1"/>
  <c r="GM83" i="1"/>
  <c r="DF69" i="3"/>
  <c r="DG69" i="3"/>
  <c r="DI69" i="3"/>
  <c r="DJ69" i="3" s="1"/>
  <c r="DH69" i="3"/>
  <c r="GK85" i="1"/>
  <c r="AE100" i="1"/>
  <c r="CP86" i="1"/>
  <c r="O86" i="1" s="1"/>
  <c r="CY86" i="1"/>
  <c r="X86" i="1" s="1"/>
  <c r="CZ86" i="1"/>
  <c r="Y86" i="1" s="1"/>
  <c r="AR132" i="1"/>
  <c r="F173" i="1"/>
  <c r="DH71" i="3"/>
  <c r="DI71" i="3"/>
  <c r="DF71" i="3"/>
  <c r="DG71" i="3"/>
  <c r="DJ71" i="3" s="1"/>
  <c r="AS26" i="1"/>
  <c r="F53" i="1"/>
  <c r="CY85" i="1"/>
  <c r="X85" i="1" s="1"/>
  <c r="CZ85" i="1"/>
  <c r="Y85" i="1" s="1"/>
  <c r="CP85" i="1"/>
  <c r="O85" i="1" s="1"/>
  <c r="GM85" i="1" s="1"/>
  <c r="GN85" i="1" s="1"/>
  <c r="AI68" i="1" l="1"/>
  <c r="V100" i="1"/>
  <c r="CZ87" i="1"/>
  <c r="Y87" i="1" s="1"/>
  <c r="AL100" i="1" s="1"/>
  <c r="CY87" i="1"/>
  <c r="X87" i="1" s="1"/>
  <c r="AK100" i="1" s="1"/>
  <c r="AJ68" i="1"/>
  <c r="W100" i="1"/>
  <c r="GM86" i="1"/>
  <c r="GN86" i="1" s="1"/>
  <c r="AT22" i="1"/>
  <c r="AT205" i="1"/>
  <c r="F193" i="1"/>
  <c r="F16" i="2" s="1"/>
  <c r="AH68" i="1"/>
  <c r="U100" i="1"/>
  <c r="CP87" i="1"/>
  <c r="O87" i="1" s="1"/>
  <c r="GM87" i="1" s="1"/>
  <c r="GN87" i="1" s="1"/>
  <c r="AC100" i="1"/>
  <c r="AD68" i="1"/>
  <c r="Q100" i="1"/>
  <c r="CJ68" i="1"/>
  <c r="BA100" i="1"/>
  <c r="T100" i="1"/>
  <c r="AG68" i="1"/>
  <c r="AE68" i="1"/>
  <c r="R100" i="1"/>
  <c r="AF100" i="1"/>
  <c r="GN83" i="1"/>
  <c r="AB100" i="1"/>
  <c r="AK68" i="1" l="1"/>
  <c r="X100" i="1"/>
  <c r="AL68" i="1"/>
  <c r="Y100" i="1"/>
  <c r="AC68" i="1"/>
  <c r="CF100" i="1"/>
  <c r="CH100" i="1"/>
  <c r="P100" i="1"/>
  <c r="CE100" i="1"/>
  <c r="O100" i="1"/>
  <c r="AB68" i="1"/>
  <c r="CA100" i="1"/>
  <c r="BA68" i="1"/>
  <c r="F120" i="1"/>
  <c r="BA175" i="1"/>
  <c r="CB100" i="1"/>
  <c r="W68" i="1"/>
  <c r="F124" i="1"/>
  <c r="W175" i="1"/>
  <c r="F123" i="1"/>
  <c r="V68" i="1"/>
  <c r="V175" i="1"/>
  <c r="U68" i="1"/>
  <c r="F122" i="1"/>
  <c r="U175" i="1"/>
  <c r="AT18" i="1"/>
  <c r="F223" i="1"/>
  <c r="S100" i="1"/>
  <c r="AF68" i="1"/>
  <c r="R68" i="1"/>
  <c r="F114" i="1"/>
  <c r="R175" i="1"/>
  <c r="F121" i="1"/>
  <c r="T68" i="1"/>
  <c r="T175" i="1"/>
  <c r="F112" i="1"/>
  <c r="Q68" i="1"/>
  <c r="Q175" i="1"/>
  <c r="BA22" i="1" l="1"/>
  <c r="BA205" i="1"/>
  <c r="F195" i="1"/>
  <c r="H16" i="2" s="1"/>
  <c r="CB68" i="1"/>
  <c r="AS100" i="1"/>
  <c r="S68" i="1"/>
  <c r="F115" i="1"/>
  <c r="S175" i="1"/>
  <c r="P68" i="1"/>
  <c r="F103" i="1"/>
  <c r="P175" i="1"/>
  <c r="CA68" i="1"/>
  <c r="AR100" i="1"/>
  <c r="AY100" i="1"/>
  <c r="CH68" i="1"/>
  <c r="R22" i="1"/>
  <c r="R205" i="1"/>
  <c r="F189" i="1"/>
  <c r="U22" i="1"/>
  <c r="F197" i="1"/>
  <c r="U205" i="1"/>
  <c r="Q22" i="1"/>
  <c r="F187" i="1"/>
  <c r="Q205" i="1"/>
  <c r="W22" i="1"/>
  <c r="F199" i="1"/>
  <c r="W205" i="1"/>
  <c r="O68" i="1"/>
  <c r="F102" i="1"/>
  <c r="O175" i="1"/>
  <c r="V22" i="1"/>
  <c r="F198" i="1"/>
  <c r="V205" i="1"/>
  <c r="Y68" i="1"/>
  <c r="F127" i="1"/>
  <c r="Y175" i="1"/>
  <c r="X68" i="1"/>
  <c r="F126" i="1"/>
  <c r="X175" i="1"/>
  <c r="CE68" i="1"/>
  <c r="AV100" i="1"/>
  <c r="AW100" i="1"/>
  <c r="CF68" i="1"/>
  <c r="T22" i="1"/>
  <c r="F196" i="1"/>
  <c r="T205" i="1"/>
  <c r="P22" i="1" l="1"/>
  <c r="F178" i="1"/>
  <c r="P205" i="1"/>
  <c r="AR68" i="1"/>
  <c r="F128" i="1"/>
  <c r="AR175" i="1"/>
  <c r="AV68" i="1"/>
  <c r="F105" i="1"/>
  <c r="AV175" i="1"/>
  <c r="Q18" i="1"/>
  <c r="F217" i="1"/>
  <c r="AS68" i="1"/>
  <c r="F117" i="1"/>
  <c r="AS175" i="1"/>
  <c r="X22" i="1"/>
  <c r="F201" i="1"/>
  <c r="X205" i="1"/>
  <c r="O22" i="1"/>
  <c r="F177" i="1"/>
  <c r="O205" i="1"/>
  <c r="S22" i="1"/>
  <c r="S205" i="1"/>
  <c r="F190" i="1"/>
  <c r="J16" i="2" s="1"/>
  <c r="AY68" i="1"/>
  <c r="F108" i="1"/>
  <c r="AY175" i="1"/>
  <c r="AW68" i="1"/>
  <c r="F106" i="1"/>
  <c r="AW175" i="1"/>
  <c r="Y22" i="1"/>
  <c r="F202" i="1"/>
  <c r="Y205" i="1"/>
  <c r="BA18" i="1"/>
  <c r="F225" i="1"/>
  <c r="T18" i="1"/>
  <c r="F226" i="1"/>
  <c r="W18" i="1"/>
  <c r="F229" i="1"/>
  <c r="F227" i="1"/>
  <c r="U18" i="1"/>
  <c r="V18" i="1"/>
  <c r="F228" i="1"/>
  <c r="R18" i="1"/>
  <c r="F219" i="1"/>
  <c r="AW22" i="1" l="1"/>
  <c r="AW205" i="1"/>
  <c r="F181" i="1"/>
  <c r="F232" i="1"/>
  <c r="Y18" i="1"/>
  <c r="AV22" i="1"/>
  <c r="F180" i="1"/>
  <c r="AV205" i="1"/>
  <c r="P18" i="1"/>
  <c r="F208" i="1"/>
  <c r="S18" i="1"/>
  <c r="F220" i="1"/>
  <c r="O18" i="1"/>
  <c r="F207" i="1"/>
  <c r="AS22" i="1"/>
  <c r="AS205" i="1"/>
  <c r="F192" i="1"/>
  <c r="E16" i="2" s="1"/>
  <c r="I16" i="2" s="1"/>
  <c r="N16" i="2" s="1"/>
  <c r="AY22" i="1"/>
  <c r="AY205" i="1"/>
  <c r="F183" i="1"/>
  <c r="AR22" i="1"/>
  <c r="F203" i="1"/>
  <c r="AR205" i="1"/>
  <c r="X18" i="1"/>
  <c r="F231" i="1"/>
  <c r="AR18" i="1" l="1"/>
  <c r="F233" i="1"/>
  <c r="AV18" i="1"/>
  <c r="F210" i="1"/>
  <c r="AY18" i="1"/>
  <c r="F213" i="1"/>
  <c r="F211" i="1"/>
  <c r="AW18" i="1"/>
  <c r="AS18" i="1"/>
  <c r="F222" i="1"/>
</calcChain>
</file>

<file path=xl/sharedStrings.xml><?xml version="1.0" encoding="utf-8"?>
<sst xmlns="http://schemas.openxmlformats.org/spreadsheetml/2006/main" count="5336" uniqueCount="494">
  <si>
    <t>Smeta.RU  (495) 974-1589</t>
  </si>
  <si>
    <t>_PS_</t>
  </si>
  <si>
    <t>Smeta.RU</t>
  </si>
  <si>
    <t/>
  </si>
  <si>
    <t>02-01-02</t>
  </si>
  <si>
    <t>02-01-02 Строительство КЛ-10 кВ в траншее без труб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</si>
  <si>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</si>
  <si>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</si>
  <si>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</si>
  <si>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</si>
  <si>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</si>
  <si>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</si>
  <si>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</si>
  <si>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</si>
  <si>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</si>
  <si>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</si>
  <si>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</si>
  <si>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</si>
  <si>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</si>
  <si>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</si>
  <si>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</si>
  <si>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Строительство КЛ-10 кВ в траншее</t>
  </si>
  <si>
    <t>308555/ПС-23-КЛ-3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</si>
  <si>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</si>
  <si>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</si>
  <si>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</si>
  <si>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</si>
  <si>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</si>
  <si>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</si>
  <si>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</si>
  <si>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</si>
  <si>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</si>
  <si>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Строительные работы</t>
  </si>
  <si>
    <t>ТСН-2001.3-1. 1-49...1-55</t>
  </si>
  <si>
    <t>ТСН-2001.3-1-15</t>
  </si>
  <si>
    <t>Поправка: ТСН-2001.О.П.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</si>
  <si>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</si>
  <si>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</si>
  <si>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</si>
  <si>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</si>
  <si>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*1,1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</si>
  <si>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</si>
  <si>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</si>
  <si>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</si>
  <si>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</si>
  <si>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</si>
  <si>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</si>
  <si>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</si>
  <si>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</si>
  <si>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</si>
  <si>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</si>
  <si>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</si>
  <si>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</si>
  <si>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</si>
  <si>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</si>
  <si>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</si>
  <si>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</si>
  <si>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</si>
  <si>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</si>
  <si>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</si>
  <si>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</si>
  <si>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</si>
  <si>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</si>
  <si>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</si>
  <si>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</si>
  <si>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</si>
  <si>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</si>
  <si>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</si>
  <si>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</si>
  <si>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</si>
  <si>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</si>
  <si>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</si>
  <si>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</si>
  <si>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</si>
  <si>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</si>
  <si>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</si>
  <si>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</si>
  <si>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</si>
  <si>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</si>
  <si>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</si>
  <si>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</si>
  <si>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</si>
  <si>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</si>
  <si>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</si>
  <si>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</si>
  <si>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</si>
  <si>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</si>
  <si>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</si>
  <si>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</si>
  <si>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</si>
  <si>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</si>
  <si>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</si>
  <si>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</si>
  <si>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</si>
  <si>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</si>
  <si>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</si>
  <si>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</si>
  <si>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</si>
  <si>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</si>
  <si>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</si>
  <si>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</si>
  <si>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</si>
  <si>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</si>
  <si>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</si>
  <si>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</si>
  <si>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</si>
  <si>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</si>
  <si>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</si>
  <si>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</si>
  <si>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</si>
  <si>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</si>
  <si>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</si>
  <si>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</si>
  <si>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</si>
  <si>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</si>
  <si>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</si>
  <si>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</si>
  <si>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</si>
  <si>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</si>
  <si>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</si>
  <si>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7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</si>
  <si>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</si>
  <si>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</si>
  <si>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</si>
  <si>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</si>
  <si>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Ремонтно-строительные работы</t>
  </si>
  <si>
    <t>ТСН-2001.6-68. 68-51...68-53</t>
  </si>
  <si>
    <t>ТСН-2001.6-68-21</t>
  </si>
  <si>
    <t>8</t>
  </si>
  <si>
    <t>6.68-51-5</t>
  </si>
  <si>
    <t>Разборка покрытий и оснований цементобетонных</t>
  </si>
  <si>
    <t>ТСН-2001.6 Доп. 68, Сб. 68, т. 51, поз. 5</t>
  </si>
  <si>
    <t>9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</si>
  <si>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</si>
  <si>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</si>
  <si>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</si>
  <si>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</si>
  <si>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</si>
  <si>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</si>
  <si>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10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</si>
  <si>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</si>
  <si>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</si>
  <si>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</si>
  <si>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</si>
  <si>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</si>
  <si>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</si>
  <si>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10,1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</si>
  <si>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</si>
  <si>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</si>
  <si>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</si>
  <si>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</si>
  <si>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</si>
  <si>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</si>
  <si>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</si>
  <si>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</si>
  <si>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</si>
  <si>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ТСН-2001.3-27. 27-29, 27-30</t>
  </si>
  <si>
    <t>ТСН-2001.3-27-7</t>
  </si>
  <si>
    <t>11,1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</si>
  <si>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</si>
  <si>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</si>
  <si>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</si>
  <si>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12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</si>
  <si>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</si>
  <si>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</si>
  <si>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</si>
  <si>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12,1</t>
  </si>
  <si>
    <t>13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</si>
  <si>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</si>
  <si>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</si>
  <si>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</si>
  <si>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</si>
  <si>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</si>
  <si>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</si>
  <si>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13,1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</si>
  <si>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</si>
  <si>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</si>
  <si>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</si>
  <si>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</si>
  <si>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14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</si>
  <si>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</si>
  <si>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</si>
  <si>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</si>
  <si>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)*1,1*3</t>
  </si>
  <si>
    <t>14,1</t>
  </si>
  <si>
    <t>*3</t>
  </si>
  <si>
    <t>15</t>
  </si>
  <si>
    <t>15,1</t>
  </si>
  <si>
    <t>16</t>
  </si>
  <si>
    <t>)*1,1*2</t>
  </si>
  <si>
    <t>16,1</t>
  </si>
  <si>
    <t>*2</t>
  </si>
  <si>
    <t>17</t>
  </si>
  <si>
    <t>17,1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</si>
  <si>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</si>
  <si>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</si>
  <si>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</si>
  <si>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газона</t>
  </si>
  <si>
    <t>18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</si>
  <si>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</si>
  <si>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</si>
  <si>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</si>
  <si>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</si>
  <si>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ТСН-2001.3-47. 47-23...47-33</t>
  </si>
  <si>
    <t>ТСН-2001.3-47-4</t>
  </si>
  <si>
    <t>18,1</t>
  </si>
  <si>
    <t>1.4-6-1</t>
  </si>
  <si>
    <t>Земля растительная</t>
  </si>
  <si>
    <t>ТСН-2001.1. Доп. 1-42. Р. 4, о. 6, поз. 1</t>
  </si>
  <si>
    <t>19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</si>
  <si>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</si>
  <si>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</si>
  <si>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</si>
  <si>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19,1</t>
  </si>
  <si>
    <t>20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</si>
  <si>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</si>
  <si>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</si>
  <si>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</si>
  <si>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20,1</t>
  </si>
  <si>
    <t>21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</si>
  <si>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</si>
  <si>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</si>
  <si>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</si>
  <si>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21,1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</si>
  <si>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</si>
  <si>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</si>
  <si>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</si>
  <si>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</si>
  <si>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</si>
  <si>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22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</si>
  <si>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</si>
  <si>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</si>
  <si>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</si>
  <si>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</si>
  <si>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</si>
  <si>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</si>
  <si>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</si>
  <si>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23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</si>
  <si>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</si>
  <si>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</si>
  <si>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</si>
  <si>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24</t>
  </si>
  <si>
    <t>Материалы строительные</t>
  </si>
  <si>
    <t>ТСН-2001.1 Материалы строительные</t>
  </si>
  <si>
    <t>ТСН-2001.1-1</t>
  </si>
  <si>
    <t>25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</si>
  <si>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</si>
  <si>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</si>
  <si>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</si>
  <si>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26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</si>
  <si>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</si>
  <si>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</si>
  <si>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</si>
  <si>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67, Р. 23, о. 7, поз. 391</t>
  </si>
  <si>
    <t>Материалы монтажные</t>
  </si>
  <si>
    <t>ТСН-2001.1 Материалы монтажные</t>
  </si>
  <si>
    <t>ТСН-2001.1-2</t>
  </si>
  <si>
    <t>27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</si>
  <si>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</si>
  <si>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</si>
  <si>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</si>
  <si>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ТСН-2001.4-8. 8-75-5…8-75-11 (доп. 19)</t>
  </si>
  <si>
    <t>ТСН-2001.4-8-26</t>
  </si>
  <si>
    <t>28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</si>
  <si>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</si>
  <si>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</si>
  <si>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</si>
  <si>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29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</si>
  <si>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</si>
  <si>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</si>
  <si>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</si>
  <si>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30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</si>
  <si>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</si>
  <si>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</si>
  <si>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</si>
  <si>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</si>
  <si>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</si>
  <si>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</si>
  <si>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30,1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</si>
  <si>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</si>
  <si>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</si>
  <si>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КОМПЛЕКТ</t>
  </si>
  <si>
    <t>ТСН-2001.1 Доп. 54, Р. 21, о. 5, поз. 610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</si>
  <si>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</si>
  <si>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</si>
  <si>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</si>
  <si>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</si>
  <si>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</si>
  <si>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</si>
  <si>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</si>
  <si>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</si>
  <si>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</si>
  <si>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</si>
  <si>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</si>
  <si>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</si>
  <si>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</si>
  <si>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</si>
  <si>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</si>
  <si>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</si>
  <si>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</si>
  <si>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</si>
  <si>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</si>
  <si>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</si>
  <si>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</si>
  <si>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</si>
  <si>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</si>
  <si>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</si>
  <si>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</si>
  <si>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</si>
  <si>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</si>
  <si>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</si>
  <si>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</si>
  <si>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</si>
  <si>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</si>
  <si>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</si>
  <si>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</si>
  <si>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</si>
  <si>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</si>
  <si>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</si>
  <si>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</si>
  <si>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</si>
  <si>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</si>
  <si>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</si>
  <si>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</si>
  <si>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</si>
  <si>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</si>
  <si>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</si>
  <si>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</si>
  <si>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</si>
  <si>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</si>
  <si>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</si>
  <si>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</si>
  <si>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</si>
  <si>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ТСН-2001.2. Доп. 68. п.1-5-18 (050902)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</si>
  <si>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</si>
  <si>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</si>
  <si>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</si>
  <si>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</si>
  <si>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</si>
  <si>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</si>
  <si>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</si>
  <si>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</si>
  <si>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</si>
  <si>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м2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</si>
  <si>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</si>
  <si>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</si>
  <si>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</si>
  <si>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</si>
  <si>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68.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</si>
  <si>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</si>
  <si>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</si>
  <si>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</si>
  <si>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</si>
  <si>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</si>
  <si>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</si>
  <si>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</si>
  <si>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</si>
  <si>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</si>
  <si>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</si>
  <si>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</si>
  <si>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</si>
  <si>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</si>
  <si>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2.1-2-7</t>
  </si>
  <si>
    <t>ТСН-2001.2. Доп. 68. п.1-2-7 (021003)</t>
  </si>
  <si>
    <t>Тракторы колесные, мощность до 63 кВт (85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</si>
  <si>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</si>
  <si>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</si>
  <si>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</si>
  <si>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</si>
  <si>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</si>
  <si>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</si>
  <si>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</si>
  <si>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</si>
  <si>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</si>
  <si>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</si>
  <si>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</si>
  <si>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</si>
  <si>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</si>
  <si>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</si>
  <si>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</si>
  <si>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</si>
  <si>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</si>
  <si>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</si>
  <si>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</si>
  <si>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</si>
  <si>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</si>
  <si>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</si>
  <si>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</si>
  <si>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</si>
  <si>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</si>
  <si>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</si>
  <si>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</si>
  <si>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</si>
  <si>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</si>
  <si>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</si>
  <si>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</si>
  <si>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</si>
  <si>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</si>
  <si>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</si>
  <si>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</si>
  <si>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</si>
  <si>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</si>
  <si>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</si>
  <si>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1.1-1-3458</t>
  </si>
  <si>
    <t>ТСН-2001.1 Доп. 67,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</si>
  <si>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</si>
  <si>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</si>
  <si>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</si>
  <si>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</si>
  <si>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</si>
  <si>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</si>
  <si>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</si>
  <si>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</si>
  <si>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</si>
  <si>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</si>
  <si>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</si>
  <si>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</si>
  <si>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</si>
  <si>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</si>
  <si>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</si>
  <si>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</si>
  <si>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</si>
  <si>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</si>
  <si>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</si>
  <si>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</si>
  <si>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9797020000</t>
  </si>
  <si>
    <t>9749950000</t>
  </si>
  <si>
    <t>Семена газонных трав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</si>
  <si>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</si>
  <si>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</si>
  <si>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</si>
  <si>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</si>
  <si>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ТСН-2001.О.П. п.3.4.30.в</t>
  </si>
  <si>
    <t>Глава 12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</si>
  <si>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</si>
  <si>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</si>
  <si>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</si>
  <si>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</si>
  <si>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</si>
  <si>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</si>
  <si>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</si>
  <si>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</si>
  <si>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</si>
  <si>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</si>
  <si>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</si>
  <si>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</si>
  <si>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</si>
  <si>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</si>
  <si>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</si>
  <si>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</si>
  <si>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</si>
  <si>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</si>
  <si>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</si>
  <si>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</si>
  <si>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</si>
  <si>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</si>
  <si>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</si>
  <si>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</si>
  <si>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</si>
  <si>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</si>
  <si>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</si>
  <si>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</si>
  <si>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</si>
  <si>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</si>
  <si>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</si>
  <si>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</si>
  <si>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</si>
  <si>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</si>
  <si>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</si>
  <si>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</si>
  <si>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</si>
  <si>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</si>
  <si>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</si>
  <si>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</si>
  <si>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3.27-30-1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</si>
  <si>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</si>
  <si>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</si>
  <si>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</si>
  <si>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1.3-3-3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</si>
  <si>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к нр *3</t>
  </si>
  <si>
    <t>к нр *2</t>
  </si>
  <si>
    <r>
      <t>3.47-26-3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</si>
  <si>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</si>
  <si>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</si>
  <si>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</si>
  <si>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</si>
  <si>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</si>
  <si>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</si>
  <si>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4.8-75-6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</si>
  <si>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4.8-304-3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</si>
  <si>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Составил   </t>
  </si>
  <si>
    <t>(должность, подпись, инициалы, фамилия)</t>
  </si>
  <si>
    <t xml:space="preserve">Проверил   </t>
  </si>
  <si>
    <t>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</si>
</sst>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A22CC61B-1D65-4669-ABFF-3A90294C37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20921-F623-4F21-88D2-5FFEBF2113D9}">
  <sheetPr>
    <pageSetUpPr fitToPage="1"/>
  </sheetPr>
  <dimension ref="A1:AP332"/>
  <sheetViews>
    <sheetView tabSelected="1" view="pageBreakPreview" topLeftCell="A309" zoomScaleNormal="100" zoomScaleSheetLayoutView="100" workbookViewId="0">
      <selection activeCell="K324" sqref="K324:K3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9" max="9" width="10.710937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1" t="s">
        <v>450</v>
      </c>
      <c r="K2" s="21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437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Строительство КЛ-10 кВ в траншее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438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">
        <v>451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2" t="s">
        <v>451</v>
      </c>
    </row>
    <row r="12" spans="1:42" ht="114" x14ac:dyDescent="0.2">
      <c r="A12" s="19" t="s">
        <v>439</v>
      </c>
      <c r="B12" s="19" t="s">
        <v>440</v>
      </c>
      <c r="C12" s="19" t="s">
        <v>441</v>
      </c>
      <c r="D12" s="19" t="s">
        <v>442</v>
      </c>
      <c r="E12" s="19" t="s">
        <v>443</v>
      </c>
      <c r="F12" s="19" t="s">
        <v>444</v>
      </c>
      <c r="G12" s="20" t="s">
        <v>445</v>
      </c>
      <c r="H12" s="20" t="s">
        <v>446</v>
      </c>
      <c r="I12" s="19" t="s">
        <v>447</v>
      </c>
      <c r="J12" s="19" t="s">
        <v>448</v>
      </c>
      <c r="K12" s="19" t="s">
        <v>449</v>
      </c>
    </row>
    <row r="13" spans="1:42" ht="14.25" x14ac:dyDescent="0.2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</row>
    <row r="15" spans="1:42" ht="16.5" x14ac:dyDescent="0.25">
      <c r="A15" s="23" t="str">
        <f>CONCATENATE("Раздел: ",IF(Source!G24&lt;&gt;"Новый раздел", Source!G24, ""))</f>
        <v>Раздел: СТРОИТЕЛЬНЫЕ РАБОТЫ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7" spans="1:35" ht="15" x14ac:dyDescent="0.25">
      <c r="B17" s="24" t="str">
        <f>Source!G28</f>
        <v>Земляные работы</v>
      </c>
      <c r="C17" s="24"/>
      <c r="D17" s="24"/>
      <c r="E17" s="24"/>
      <c r="F17" s="24"/>
      <c r="G17" s="24"/>
      <c r="H17" s="24"/>
      <c r="I17" s="24"/>
      <c r="J17" s="24"/>
    </row>
    <row r="18" spans="1:35" ht="65.25" x14ac:dyDescent="0.2">
      <c r="A18" s="25">
        <v>1</v>
      </c>
      <c r="B18" s="25" t="s">
        <v>452</v>
      </c>
      <c r="C18" s="25" t="s">
        <v>28</v>
      </c>
      <c r="D18" s="27" t="str">
        <f>Source!H29</f>
        <v>100 м3 грунта</v>
      </c>
      <c r="E18" s="26">
        <f>Source!I29</f>
        <v>0.2707</v>
      </c>
      <c r="F18" s="29"/>
      <c r="G18" s="28"/>
      <c r="H18" s="26"/>
      <c r="I18" s="29"/>
      <c r="J18" s="26"/>
      <c r="K18" s="29"/>
      <c r="Q18">
        <f>ROUND((Source!DN29/100)*ROUND((ROUND((Source!AF29*Source!AV29*Source!I29),2)),2), 2)</f>
        <v>797.02</v>
      </c>
      <c r="R18">
        <f>Source!X29</f>
        <v>31579.9</v>
      </c>
      <c r="S18">
        <f>ROUND((Source!DO29/100)*ROUND((ROUND((Source!AF29*Source!AV29*Source!I29),2)),2), 2)</f>
        <v>584.48</v>
      </c>
      <c r="T18">
        <f>Source!Y29</f>
        <v>14882.48</v>
      </c>
      <c r="U18">
        <f>ROUND((175/100)*ROUND((ROUND((Source!AE29*Source!AV29*Source!I29),2)),2), 2)</f>
        <v>0</v>
      </c>
      <c r="V18">
        <f>ROUND((160/100)*ROUND(ROUND((ROUND((Source!AE29*Source!AV29*Source!I29),2)*Source!BS29),2), 2), 2)</f>
        <v>0</v>
      </c>
      <c r="AI18">
        <v>0</v>
      </c>
    </row>
    <row r="19" spans="1:35" x14ac:dyDescent="0.2">
      <c r="C19" s="30" t="str">
        <f>"Объем: "&amp;Source!I29&amp;"=27,07/"&amp;"100"</f>
        <v>Объем: 0,2707=27,07/100</v>
      </c>
    </row>
    <row r="20" spans="1:35" ht="14.25" x14ac:dyDescent="0.2">
      <c r="A20" s="25"/>
      <c r="B20" s="25"/>
      <c r="C20" s="25" t="s">
        <v>453</v>
      </c>
      <c r="D20" s="27"/>
      <c r="E20" s="26"/>
      <c r="F20" s="29">
        <f>Source!AO29</f>
        <v>2042.62</v>
      </c>
      <c r="G20" s="28" t="str">
        <f>Source!DG29</f>
        <v>)*1,1</v>
      </c>
      <c r="H20" s="26">
        <f>Source!AV29</f>
        <v>1.248</v>
      </c>
      <c r="I20" s="29">
        <f>ROUND((ROUND((Source!AF29*Source!AV29*Source!I29),2)),2)</f>
        <v>759.07</v>
      </c>
      <c r="J20" s="26">
        <f>IF(Source!BA29&lt;&gt; 0, Source!BA29, 1)</f>
        <v>47.82</v>
      </c>
      <c r="K20" s="29">
        <f>Source!S29</f>
        <v>36298.730000000003</v>
      </c>
      <c r="W20">
        <f>I20</f>
        <v>759.07</v>
      </c>
    </row>
    <row r="21" spans="1:35" ht="14.25" x14ac:dyDescent="0.2">
      <c r="A21" s="25"/>
      <c r="B21" s="25"/>
      <c r="C21" s="25" t="s">
        <v>454</v>
      </c>
      <c r="D21" s="27" t="s">
        <v>455</v>
      </c>
      <c r="E21" s="26">
        <f>Source!DN29</f>
        <v>105</v>
      </c>
      <c r="F21" s="29"/>
      <c r="G21" s="28"/>
      <c r="H21" s="26"/>
      <c r="I21" s="29">
        <f>SUM(Q18:Q20)</f>
        <v>797.02</v>
      </c>
      <c r="J21" s="26">
        <f>Source!BZ29</f>
        <v>87</v>
      </c>
      <c r="K21" s="29">
        <f>SUM(R18:R20)</f>
        <v>31579.9</v>
      </c>
    </row>
    <row r="22" spans="1:35" ht="14.25" x14ac:dyDescent="0.2">
      <c r="A22" s="25"/>
      <c r="B22" s="25"/>
      <c r="C22" s="25" t="s">
        <v>456</v>
      </c>
      <c r="D22" s="27" t="s">
        <v>455</v>
      </c>
      <c r="E22" s="26">
        <f>Source!DO29</f>
        <v>77</v>
      </c>
      <c r="F22" s="29"/>
      <c r="G22" s="28"/>
      <c r="H22" s="26"/>
      <c r="I22" s="29">
        <f>SUM(S18:S21)</f>
        <v>584.48</v>
      </c>
      <c r="J22" s="26">
        <f>Source!CA29</f>
        <v>41</v>
      </c>
      <c r="K22" s="29">
        <f>SUM(T18:T21)</f>
        <v>14882.48</v>
      </c>
    </row>
    <row r="23" spans="1:35" ht="14.25" x14ac:dyDescent="0.2">
      <c r="A23" s="32"/>
      <c r="B23" s="32"/>
      <c r="C23" s="32" t="s">
        <v>457</v>
      </c>
      <c r="D23" s="33" t="s">
        <v>458</v>
      </c>
      <c r="E23" s="34">
        <f>Source!AQ29</f>
        <v>192.7</v>
      </c>
      <c r="F23" s="35"/>
      <c r="G23" s="36" t="str">
        <f>Source!DI29</f>
        <v>)*1,1</v>
      </c>
      <c r="H23" s="34">
        <f>Source!AV29</f>
        <v>1.248</v>
      </c>
      <c r="I23" s="35">
        <f>Source!U29</f>
        <v>71.610588192000009</v>
      </c>
      <c r="J23" s="34"/>
      <c r="K23" s="35"/>
      <c r="AB23" s="31">
        <f>I23</f>
        <v>71.610588192000009</v>
      </c>
    </row>
    <row r="24" spans="1:35" ht="15" x14ac:dyDescent="0.25">
      <c r="C24" s="17" t="s">
        <v>459</v>
      </c>
      <c r="H24" s="37">
        <f>I20+I21+I22+0</f>
        <v>2140.5700000000002</v>
      </c>
      <c r="I24" s="37"/>
      <c r="J24" s="37">
        <f>K20+K21+K22+0</f>
        <v>82761.11</v>
      </c>
      <c r="K24" s="37"/>
      <c r="O24" s="31">
        <f>I20+I21+I22+0</f>
        <v>2140.5700000000002</v>
      </c>
      <c r="P24" s="31">
        <f>K20+K21+K22+0</f>
        <v>82761.11</v>
      </c>
      <c r="X24">
        <f>IF(Source!BI29&lt;=1,I20+I21+I22-0, 0)</f>
        <v>2140.5700000000002</v>
      </c>
      <c r="Y24">
        <f>IF(Source!BI29=2,I20+I21+I22-0, 0)</f>
        <v>0</v>
      </c>
      <c r="Z24">
        <f>IF(Source!BI29=3,I20+I21+I22-0, 0)</f>
        <v>0</v>
      </c>
      <c r="AA24">
        <f>IF(Source!BI29=4,I20+I21+I22,0)</f>
        <v>0</v>
      </c>
    </row>
    <row r="26" spans="1:35" ht="65.25" x14ac:dyDescent="0.2">
      <c r="A26" s="25">
        <v>2</v>
      </c>
      <c r="B26" s="25" t="s">
        <v>460</v>
      </c>
      <c r="C26" s="25" t="s">
        <v>38</v>
      </c>
      <c r="D26" s="27" t="str">
        <f>Source!H30</f>
        <v>100 м3 грунта</v>
      </c>
      <c r="E26" s="26">
        <f>Source!I30</f>
        <v>0.37219999999999998</v>
      </c>
      <c r="F26" s="29"/>
      <c r="G26" s="28"/>
      <c r="H26" s="26"/>
      <c r="I26" s="29"/>
      <c r="J26" s="26"/>
      <c r="K26" s="29"/>
      <c r="Q26">
        <f>ROUND((Source!DN30/100)*ROUND((ROUND((Source!AF30*Source!AV30*Source!I30),2)),2), 2)</f>
        <v>14.42</v>
      </c>
      <c r="R26">
        <f>Source!X30</f>
        <v>661.22</v>
      </c>
      <c r="S26">
        <f>ROUND((Source!DO30/100)*ROUND((ROUND((Source!AF30*Source!AV30*Source!I30),2)),2), 2)</f>
        <v>11.33</v>
      </c>
      <c r="T26">
        <f>Source!Y30</f>
        <v>358.75</v>
      </c>
      <c r="U26">
        <f>ROUND((175/100)*ROUND((ROUND((Source!AE30*Source!AV30*Source!I30),2)),2), 2)</f>
        <v>113.14</v>
      </c>
      <c r="V26">
        <f>ROUND((160/100)*ROUND(ROUND((ROUND((Source!AE30*Source!AV30*Source!I30),2)*Source!BS30),2), 2), 2)</f>
        <v>4946.5</v>
      </c>
      <c r="AI26">
        <v>0</v>
      </c>
    </row>
    <row r="27" spans="1:35" x14ac:dyDescent="0.2">
      <c r="C27" s="30" t="str">
        <f>"Объем: "&amp;Source!I30&amp;"=37,22/"&amp;"100"</f>
        <v>Объем: 0,3722=37,22/100</v>
      </c>
    </row>
    <row r="28" spans="1:35" ht="14.25" x14ac:dyDescent="0.2">
      <c r="A28" s="25"/>
      <c r="B28" s="25"/>
      <c r="C28" s="25" t="s">
        <v>453</v>
      </c>
      <c r="D28" s="27"/>
      <c r="E28" s="26"/>
      <c r="F28" s="29">
        <f>Source!AO30</f>
        <v>30.15</v>
      </c>
      <c r="G28" s="28" t="str">
        <f>Source!DG30</f>
        <v>*1,1</v>
      </c>
      <c r="H28" s="26">
        <f>Source!AV30</f>
        <v>1.1919999999999999</v>
      </c>
      <c r="I28" s="29">
        <f>ROUND((ROUND((Source!AF30*Source!AV30*Source!I30),2)),2)</f>
        <v>14.71</v>
      </c>
      <c r="J28" s="26">
        <f>IF(Source!BA30&lt;&gt; 0, Source!BA30, 1)</f>
        <v>47.82</v>
      </c>
      <c r="K28" s="29">
        <f>Source!S30</f>
        <v>703.43</v>
      </c>
      <c r="W28">
        <f>I28</f>
        <v>14.71</v>
      </c>
    </row>
    <row r="29" spans="1:35" ht="14.25" x14ac:dyDescent="0.2">
      <c r="A29" s="25"/>
      <c r="B29" s="25"/>
      <c r="C29" s="25" t="s">
        <v>461</v>
      </c>
      <c r="D29" s="27"/>
      <c r="E29" s="26"/>
      <c r="F29" s="29">
        <f>Source!AM30</f>
        <v>1340.63</v>
      </c>
      <c r="G29" s="28" t="str">
        <f>Source!DE30</f>
        <v>*1,1</v>
      </c>
      <c r="H29" s="26">
        <f>Source!AV30</f>
        <v>1.1919999999999999</v>
      </c>
      <c r="I29" s="29">
        <f>(ROUND((ROUND((((Source!ET30*1.1))*Source!AV30*Source!I30),2)),2)+ROUND((ROUND(((Source!AE30-((Source!EU30*1.1)))*Source!AV30*Source!I30),2)),2))</f>
        <v>654.27</v>
      </c>
      <c r="J29" s="26">
        <f>IF(Source!BB30&lt;&gt; 0, Source!BB30, 1)</f>
        <v>13.97</v>
      </c>
      <c r="K29" s="29">
        <f>Source!Q30</f>
        <v>9140.15</v>
      </c>
    </row>
    <row r="30" spans="1:35" ht="14.25" x14ac:dyDescent="0.2">
      <c r="A30" s="25"/>
      <c r="B30" s="25"/>
      <c r="C30" s="25" t="s">
        <v>462</v>
      </c>
      <c r="D30" s="27"/>
      <c r="E30" s="26"/>
      <c r="F30" s="29">
        <f>Source!AN30</f>
        <v>132.47999999999999</v>
      </c>
      <c r="G30" s="28" t="str">
        <f>Source!DF30</f>
        <v>*1,1</v>
      </c>
      <c r="H30" s="26">
        <f>Source!AV30</f>
        <v>1.1919999999999999</v>
      </c>
      <c r="I30" s="38">
        <f>ROUND((ROUND((Source!AE30*Source!AV30*Source!I30),2)),2)</f>
        <v>64.650000000000006</v>
      </c>
      <c r="J30" s="26">
        <f>IF(Source!BS30&lt;&gt; 0, Source!BS30, 1)</f>
        <v>47.82</v>
      </c>
      <c r="K30" s="38">
        <f>Source!R30</f>
        <v>3091.56</v>
      </c>
      <c r="W30">
        <f>I30</f>
        <v>64.650000000000006</v>
      </c>
    </row>
    <row r="31" spans="1:35" ht="14.25" x14ac:dyDescent="0.2">
      <c r="A31" s="25"/>
      <c r="B31" s="25"/>
      <c r="C31" s="25" t="s">
        <v>454</v>
      </c>
      <c r="D31" s="27" t="s">
        <v>455</v>
      </c>
      <c r="E31" s="26">
        <f>Source!DN30</f>
        <v>98</v>
      </c>
      <c r="F31" s="29"/>
      <c r="G31" s="28"/>
      <c r="H31" s="26"/>
      <c r="I31" s="29">
        <f>SUM(Q26:Q30)</f>
        <v>14.42</v>
      </c>
      <c r="J31" s="26">
        <f>Source!BZ30</f>
        <v>94</v>
      </c>
      <c r="K31" s="29">
        <f>SUM(R26:R30)</f>
        <v>661.22</v>
      </c>
    </row>
    <row r="32" spans="1:35" ht="14.25" x14ac:dyDescent="0.2">
      <c r="A32" s="25"/>
      <c r="B32" s="25"/>
      <c r="C32" s="25" t="s">
        <v>456</v>
      </c>
      <c r="D32" s="27" t="s">
        <v>455</v>
      </c>
      <c r="E32" s="26">
        <f>Source!DO30</f>
        <v>77</v>
      </c>
      <c r="F32" s="29"/>
      <c r="G32" s="28"/>
      <c r="H32" s="26"/>
      <c r="I32" s="29">
        <f>SUM(S26:S31)</f>
        <v>11.33</v>
      </c>
      <c r="J32" s="26">
        <f>Source!CA30</f>
        <v>51</v>
      </c>
      <c r="K32" s="29">
        <f>SUM(T26:T31)</f>
        <v>358.75</v>
      </c>
    </row>
    <row r="33" spans="1:35" ht="14.25" x14ac:dyDescent="0.2">
      <c r="A33" s="25"/>
      <c r="B33" s="25"/>
      <c r="C33" s="25" t="s">
        <v>463</v>
      </c>
      <c r="D33" s="27" t="s">
        <v>455</v>
      </c>
      <c r="E33" s="26">
        <f>175</f>
        <v>175</v>
      </c>
      <c r="F33" s="29"/>
      <c r="G33" s="28"/>
      <c r="H33" s="26"/>
      <c r="I33" s="29">
        <f>SUM(U26:U32)</f>
        <v>113.14</v>
      </c>
      <c r="J33" s="26">
        <f>160</f>
        <v>160</v>
      </c>
      <c r="K33" s="29">
        <f>SUM(V26:V32)</f>
        <v>4946.5</v>
      </c>
    </row>
    <row r="34" spans="1:35" ht="14.25" x14ac:dyDescent="0.2">
      <c r="A34" s="32"/>
      <c r="B34" s="32"/>
      <c r="C34" s="32" t="s">
        <v>457</v>
      </c>
      <c r="D34" s="33" t="s">
        <v>458</v>
      </c>
      <c r="E34" s="34">
        <f>Source!AQ30</f>
        <v>2.95</v>
      </c>
      <c r="F34" s="35"/>
      <c r="G34" s="36" t="str">
        <f>Source!DI30</f>
        <v>*1,1</v>
      </c>
      <c r="H34" s="34">
        <f>Source!AV30</f>
        <v>1.1919999999999999</v>
      </c>
      <c r="I34" s="35">
        <f>Source!U30</f>
        <v>1.4396844880000002</v>
      </c>
      <c r="J34" s="34"/>
      <c r="K34" s="35"/>
      <c r="AB34" s="31">
        <f>I34</f>
        <v>1.4396844880000002</v>
      </c>
    </row>
    <row r="35" spans="1:35" ht="15" x14ac:dyDescent="0.25">
      <c r="C35" s="17" t="s">
        <v>459</v>
      </c>
      <c r="H35" s="37">
        <f>I28+I29+I31+I32+I33+0</f>
        <v>807.87</v>
      </c>
      <c r="I35" s="37"/>
      <c r="J35" s="37">
        <f>K28+K29+K31+K32+K33+0</f>
        <v>15810.05</v>
      </c>
      <c r="K35" s="37"/>
      <c r="O35" s="31">
        <f>I28+I29+I31+I32+I33+0</f>
        <v>807.87</v>
      </c>
      <c r="P35" s="31">
        <f>K28+K29+K31+K32+K33+0</f>
        <v>15810.05</v>
      </c>
      <c r="X35">
        <f>IF(Source!BI30&lt;=1,I28+I29+I31+I32+I33-0, 0)</f>
        <v>807.87</v>
      </c>
      <c r="Y35">
        <f>IF(Source!BI30=2,I28+I29+I31+I32+I33-0, 0)</f>
        <v>0</v>
      </c>
      <c r="Z35">
        <f>IF(Source!BI30=3,I28+I29+I31+I32+I33-0, 0)</f>
        <v>0</v>
      </c>
      <c r="AA35">
        <f>IF(Source!BI30=4,I28+I29+I31+I32+I33,0)</f>
        <v>0</v>
      </c>
    </row>
    <row r="37" spans="1:35" ht="65.25" x14ac:dyDescent="0.2">
      <c r="A37" s="25">
        <v>3</v>
      </c>
      <c r="B37" s="25" t="s">
        <v>464</v>
      </c>
      <c r="C37" s="25" t="s">
        <v>45</v>
      </c>
      <c r="D37" s="27" t="str">
        <f>Source!H31</f>
        <v>100 м3 грунта</v>
      </c>
      <c r="E37" s="26">
        <f>Source!I31</f>
        <v>0.25940000000000002</v>
      </c>
      <c r="F37" s="29"/>
      <c r="G37" s="28"/>
      <c r="H37" s="26"/>
      <c r="I37" s="29"/>
      <c r="J37" s="26"/>
      <c r="K37" s="29"/>
      <c r="Q37">
        <f>ROUND((Source!DN31/100)*ROUND((ROUND((Source!AF31*Source!AV31*Source!I31),2)),2), 2)</f>
        <v>3.4</v>
      </c>
      <c r="R37">
        <f>Source!X31</f>
        <v>0</v>
      </c>
      <c r="S37">
        <f>ROUND((Source!DO31/100)*ROUND((ROUND((Source!AF31*Source!AV31*Source!I31),2)),2), 2)</f>
        <v>2.67</v>
      </c>
      <c r="T37">
        <f>Source!Y31</f>
        <v>0</v>
      </c>
      <c r="U37">
        <f>ROUND((175/100)*ROUND((ROUND((Source!AE31*Source!AV31*Source!I31),2)),2), 2)</f>
        <v>45.89</v>
      </c>
      <c r="V37">
        <f>ROUND((160/100)*ROUND(ROUND((ROUND((Source!AE31*Source!AV31*Source!I31),2)*Source!BS31),2), 2), 2)</f>
        <v>41.95</v>
      </c>
      <c r="AI37">
        <v>0</v>
      </c>
    </row>
    <row r="38" spans="1:35" x14ac:dyDescent="0.2">
      <c r="C38" s="30" t="str">
        <f>"Объем: "&amp;Source!I31&amp;"=25,94/"&amp;"100"</f>
        <v>Объем: 0,2594=25,94/100</v>
      </c>
    </row>
    <row r="39" spans="1:35" ht="14.25" x14ac:dyDescent="0.2">
      <c r="A39" s="25"/>
      <c r="B39" s="25"/>
      <c r="C39" s="25" t="s">
        <v>453</v>
      </c>
      <c r="D39" s="27"/>
      <c r="E39" s="26"/>
      <c r="F39" s="29">
        <f>Source!AO31</f>
        <v>12.16</v>
      </c>
      <c r="G39" s="28" t="str">
        <f>Source!DG31</f>
        <v>)*1,1</v>
      </c>
      <c r="H39" s="26">
        <f>Source!AV31</f>
        <v>1</v>
      </c>
      <c r="I39" s="29">
        <f>ROUND((ROUND((Source!AF31*Source!AV31*Source!I31),2)),2)</f>
        <v>3.47</v>
      </c>
      <c r="J39" s="26">
        <f>IF(Source!BA31&lt;&gt; 0, Source!BA31, 1)</f>
        <v>1</v>
      </c>
      <c r="K39" s="29">
        <f>Source!S31</f>
        <v>3.47</v>
      </c>
      <c r="W39">
        <f>I39</f>
        <v>3.47</v>
      </c>
    </row>
    <row r="40" spans="1:35" ht="14.25" x14ac:dyDescent="0.2">
      <c r="A40" s="25"/>
      <c r="B40" s="25"/>
      <c r="C40" s="25" t="s">
        <v>461</v>
      </c>
      <c r="D40" s="27"/>
      <c r="E40" s="26"/>
      <c r="F40" s="29">
        <f>Source!AM31</f>
        <v>932.06</v>
      </c>
      <c r="G40" s="28" t="str">
        <f>Source!DE31</f>
        <v>)*1,1</v>
      </c>
      <c r="H40" s="26">
        <f>Source!AV31</f>
        <v>1</v>
      </c>
      <c r="I40" s="29">
        <f>(ROUND((ROUND((((Source!ET31*1.1))*Source!AV31*Source!I31),2)),2)+ROUND((ROUND(((Source!AE31-((Source!EU31*1.1)))*Source!AV31*Source!I31),2)),2))</f>
        <v>265.95</v>
      </c>
      <c r="J40" s="26">
        <f>IF(Source!BB31&lt;&gt; 0, Source!BB31, 1)</f>
        <v>1</v>
      </c>
      <c r="K40" s="29">
        <f>Source!Q31</f>
        <v>265.95</v>
      </c>
    </row>
    <row r="41" spans="1:35" ht="14.25" x14ac:dyDescent="0.2">
      <c r="A41" s="25"/>
      <c r="B41" s="25"/>
      <c r="C41" s="25" t="s">
        <v>462</v>
      </c>
      <c r="D41" s="27"/>
      <c r="E41" s="26"/>
      <c r="F41" s="29">
        <f>Source!AN31</f>
        <v>91.89</v>
      </c>
      <c r="G41" s="28" t="str">
        <f>Source!DF31</f>
        <v>)*1,1</v>
      </c>
      <c r="H41" s="26">
        <f>Source!AV31</f>
        <v>1</v>
      </c>
      <c r="I41" s="38">
        <f>ROUND((ROUND((Source!AE31*Source!AV31*Source!I31),2)),2)</f>
        <v>26.22</v>
      </c>
      <c r="J41" s="26">
        <f>IF(Source!BS31&lt;&gt; 0, Source!BS31, 1)</f>
        <v>1</v>
      </c>
      <c r="K41" s="38">
        <f>Source!R31</f>
        <v>26.22</v>
      </c>
      <c r="W41">
        <f>I41</f>
        <v>26.22</v>
      </c>
    </row>
    <row r="42" spans="1:35" ht="14.25" x14ac:dyDescent="0.2">
      <c r="A42" s="32"/>
      <c r="B42" s="32"/>
      <c r="C42" s="32" t="s">
        <v>457</v>
      </c>
      <c r="D42" s="33" t="s">
        <v>458</v>
      </c>
      <c r="E42" s="34">
        <f>Source!AQ31</f>
        <v>1.19</v>
      </c>
      <c r="F42" s="35"/>
      <c r="G42" s="36" t="str">
        <f>Source!DI31</f>
        <v>)*1,1</v>
      </c>
      <c r="H42" s="34">
        <f>Source!AV31</f>
        <v>1</v>
      </c>
      <c r="I42" s="35">
        <f>Source!U31</f>
        <v>0.33955459999999998</v>
      </c>
      <c r="J42" s="34"/>
      <c r="K42" s="35"/>
      <c r="AB42" s="31">
        <f>I42</f>
        <v>0.33955459999999998</v>
      </c>
    </row>
    <row r="43" spans="1:35" ht="15" x14ac:dyDescent="0.25">
      <c r="C43" s="17" t="s">
        <v>459</v>
      </c>
      <c r="H43" s="37">
        <f>I39+I40+0</f>
        <v>269.42</v>
      </c>
      <c r="I43" s="37"/>
      <c r="J43" s="37">
        <f>K39+K40+0</f>
        <v>269.42</v>
      </c>
      <c r="K43" s="37"/>
      <c r="O43" s="31">
        <f>I39+I40+0</f>
        <v>269.42</v>
      </c>
      <c r="P43" s="31">
        <f>K39+K40+0</f>
        <v>269.42</v>
      </c>
      <c r="X43">
        <f>IF(Source!BI31&lt;=1,I39+I40-0, 0)</f>
        <v>269.42</v>
      </c>
      <c r="Y43">
        <f>IF(Source!BI31=2,I39+I40-0, 0)</f>
        <v>0</v>
      </c>
      <c r="Z43">
        <f>IF(Source!BI31=3,I39+I40-0, 0)</f>
        <v>0</v>
      </c>
      <c r="AA43">
        <f>IF(Source!BI31=4,I39+I40,0)</f>
        <v>0</v>
      </c>
    </row>
    <row r="45" spans="1:35" ht="65.25" x14ac:dyDescent="0.2">
      <c r="A45" s="25">
        <v>4</v>
      </c>
      <c r="B45" s="25" t="s">
        <v>465</v>
      </c>
      <c r="C45" s="25" t="s">
        <v>49</v>
      </c>
      <c r="D45" s="27" t="str">
        <f>Source!H32</f>
        <v>100 м3 грунта</v>
      </c>
      <c r="E45" s="26">
        <f>Source!I32</f>
        <v>0.159</v>
      </c>
      <c r="F45" s="29"/>
      <c r="G45" s="28"/>
      <c r="H45" s="26"/>
      <c r="I45" s="29"/>
      <c r="J45" s="26"/>
      <c r="K45" s="29"/>
      <c r="Q45">
        <f>ROUND((Source!DN32/100)*ROUND((ROUND((Source!AF32*Source!AV32*Source!I32),2)),2), 2)</f>
        <v>240.91</v>
      </c>
      <c r="R45">
        <f>Source!X32</f>
        <v>9545.48</v>
      </c>
      <c r="S45">
        <f>ROUND((Source!DO32/100)*ROUND((ROUND((Source!AF32*Source!AV32*Source!I32),2)),2), 2)</f>
        <v>176.67</v>
      </c>
      <c r="T45">
        <f>Source!Y32</f>
        <v>4498.45</v>
      </c>
      <c r="U45">
        <f>ROUND((175/100)*ROUND((ROUND((Source!AE32*Source!AV32*Source!I32),2)),2), 2)</f>
        <v>0</v>
      </c>
      <c r="V45">
        <f>ROUND((160/100)*ROUND(ROUND((ROUND((Source!AE32*Source!AV32*Source!I32),2)*Source!BS32),2), 2), 2)</f>
        <v>0</v>
      </c>
      <c r="AI45">
        <v>0</v>
      </c>
    </row>
    <row r="46" spans="1:35" x14ac:dyDescent="0.2">
      <c r="C46" s="30" t="str">
        <f>"Объем: "&amp;Source!I32&amp;"=15,9/"&amp;"100"</f>
        <v>Объем: 0,159=15,9/100</v>
      </c>
    </row>
    <row r="47" spans="1:35" ht="14.25" x14ac:dyDescent="0.2">
      <c r="A47" s="25"/>
      <c r="B47" s="25"/>
      <c r="C47" s="25" t="s">
        <v>453</v>
      </c>
      <c r="D47" s="27"/>
      <c r="E47" s="26"/>
      <c r="F47" s="29">
        <f>Source!AO32</f>
        <v>1051.1300000000001</v>
      </c>
      <c r="G47" s="28" t="str">
        <f>Source!DG32</f>
        <v>)*1,1</v>
      </c>
      <c r="H47" s="26">
        <f>Source!AV32</f>
        <v>1.248</v>
      </c>
      <c r="I47" s="29">
        <f>ROUND((ROUND((Source!AF32*Source!AV32*Source!I32),2)),2)</f>
        <v>229.44</v>
      </c>
      <c r="J47" s="26">
        <f>IF(Source!BA32&lt;&gt; 0, Source!BA32, 1)</f>
        <v>47.82</v>
      </c>
      <c r="K47" s="29">
        <f>Source!S32</f>
        <v>10971.82</v>
      </c>
      <c r="W47">
        <f>I47</f>
        <v>229.44</v>
      </c>
    </row>
    <row r="48" spans="1:35" ht="14.25" x14ac:dyDescent="0.2">
      <c r="A48" s="25"/>
      <c r="B48" s="25"/>
      <c r="C48" s="25" t="s">
        <v>454</v>
      </c>
      <c r="D48" s="27" t="s">
        <v>455</v>
      </c>
      <c r="E48" s="26">
        <f>Source!DN32</f>
        <v>105</v>
      </c>
      <c r="F48" s="29"/>
      <c r="G48" s="28"/>
      <c r="H48" s="26"/>
      <c r="I48" s="29">
        <f>SUM(Q45:Q47)</f>
        <v>240.91</v>
      </c>
      <c r="J48" s="26">
        <f>Source!BZ32</f>
        <v>87</v>
      </c>
      <c r="K48" s="29">
        <f>SUM(R45:R47)</f>
        <v>9545.48</v>
      </c>
    </row>
    <row r="49" spans="1:35" ht="14.25" x14ac:dyDescent="0.2">
      <c r="A49" s="25"/>
      <c r="B49" s="25"/>
      <c r="C49" s="25" t="s">
        <v>456</v>
      </c>
      <c r="D49" s="27" t="s">
        <v>455</v>
      </c>
      <c r="E49" s="26">
        <f>Source!DO32</f>
        <v>77</v>
      </c>
      <c r="F49" s="29"/>
      <c r="G49" s="28"/>
      <c r="H49" s="26"/>
      <c r="I49" s="29">
        <f>SUM(S45:S48)</f>
        <v>176.67</v>
      </c>
      <c r="J49" s="26">
        <f>Source!CA32</f>
        <v>41</v>
      </c>
      <c r="K49" s="29">
        <f>SUM(T45:T48)</f>
        <v>4498.45</v>
      </c>
    </row>
    <row r="50" spans="1:35" ht="14.25" x14ac:dyDescent="0.2">
      <c r="A50" s="32"/>
      <c r="B50" s="32"/>
      <c r="C50" s="32" t="s">
        <v>457</v>
      </c>
      <c r="D50" s="33" t="s">
        <v>458</v>
      </c>
      <c r="E50" s="34">
        <f>Source!AQ32</f>
        <v>107.04</v>
      </c>
      <c r="F50" s="35"/>
      <c r="G50" s="36" t="str">
        <f>Source!DI32</f>
        <v>)*1,1</v>
      </c>
      <c r="H50" s="34">
        <f>Source!AV32</f>
        <v>1.248</v>
      </c>
      <c r="I50" s="35">
        <f>Source!U32</f>
        <v>23.364177408</v>
      </c>
      <c r="J50" s="34"/>
      <c r="K50" s="35"/>
      <c r="AB50" s="31">
        <f>I50</f>
        <v>23.364177408</v>
      </c>
    </row>
    <row r="51" spans="1:35" ht="15" x14ac:dyDescent="0.25">
      <c r="C51" s="17" t="s">
        <v>459</v>
      </c>
      <c r="H51" s="37">
        <f>I47+I48+I49+0</f>
        <v>647.02</v>
      </c>
      <c r="I51" s="37"/>
      <c r="J51" s="37">
        <f>K47+K48+K49+0</f>
        <v>25015.75</v>
      </c>
      <c r="K51" s="37"/>
      <c r="O51" s="31">
        <f>I47+I48+I49+0</f>
        <v>647.02</v>
      </c>
      <c r="P51" s="31">
        <f>K47+K48+K49+0</f>
        <v>25015.75</v>
      </c>
      <c r="X51">
        <f>IF(Source!BI32&lt;=1,I47+I48+I49-0, 0)</f>
        <v>647.02</v>
      </c>
      <c r="Y51">
        <f>IF(Source!BI32=2,I47+I48+I49-0, 0)</f>
        <v>0</v>
      </c>
      <c r="Z51">
        <f>IF(Source!BI32=3,I47+I48+I49-0, 0)</f>
        <v>0</v>
      </c>
      <c r="AA51">
        <f>IF(Source!BI32=4,I47+I48+I49,0)</f>
        <v>0</v>
      </c>
    </row>
    <row r="53" spans="1:35" ht="65.25" x14ac:dyDescent="0.2">
      <c r="A53" s="25">
        <v>5</v>
      </c>
      <c r="B53" s="25" t="s">
        <v>466</v>
      </c>
      <c r="C53" s="25" t="s">
        <v>53</v>
      </c>
      <c r="D53" s="27" t="str">
        <f>Source!H33</f>
        <v>100 м3 грунта</v>
      </c>
      <c r="E53" s="26">
        <f>Source!I33</f>
        <v>0.37109999999999999</v>
      </c>
      <c r="F53" s="29"/>
      <c r="G53" s="28"/>
      <c r="H53" s="26"/>
      <c r="I53" s="29"/>
      <c r="J53" s="26"/>
      <c r="K53" s="29"/>
      <c r="Q53">
        <f>ROUND((Source!DN33/100)*ROUND((ROUND((Source!AF33*Source!AV33*Source!I33),2)),2), 2)</f>
        <v>0</v>
      </c>
      <c r="R53">
        <f>Source!X33</f>
        <v>0</v>
      </c>
      <c r="S53">
        <f>ROUND((Source!DO33/100)*ROUND((ROUND((Source!AF33*Source!AV33*Source!I33),2)),2), 2)</f>
        <v>0</v>
      </c>
      <c r="T53">
        <f>Source!Y33</f>
        <v>0</v>
      </c>
      <c r="U53">
        <f>ROUND((175/100)*ROUND((ROUND((Source!AE33*Source!AV33*Source!I33),2)),2), 2)</f>
        <v>9.4</v>
      </c>
      <c r="V53">
        <f>ROUND((160/100)*ROUND(ROUND((ROUND((Source!AE33*Source!AV33*Source!I33),2)*Source!BS33),2), 2), 2)</f>
        <v>410.86</v>
      </c>
      <c r="AI53">
        <v>0</v>
      </c>
    </row>
    <row r="54" spans="1:35" x14ac:dyDescent="0.2">
      <c r="C54" s="30" t="str">
        <f>"Объем: "&amp;Source!I33&amp;"=37,11/"&amp;"100"</f>
        <v>Объем: 0,3711=37,11/100</v>
      </c>
    </row>
    <row r="55" spans="1:35" ht="14.25" x14ac:dyDescent="0.2">
      <c r="A55" s="25"/>
      <c r="B55" s="25"/>
      <c r="C55" s="25" t="s">
        <v>461</v>
      </c>
      <c r="D55" s="27"/>
      <c r="E55" s="26"/>
      <c r="F55" s="29">
        <f>Source!AM33</f>
        <v>130.01</v>
      </c>
      <c r="G55" s="28" t="str">
        <f>Source!DE33</f>
        <v>)*1,1</v>
      </c>
      <c r="H55" s="26">
        <f>Source!AV33</f>
        <v>1.014</v>
      </c>
      <c r="I55" s="29">
        <f>(ROUND((ROUND((((Source!ET33*1.1))*Source!AV33*Source!I33),2)),2)+ROUND((ROUND(((Source!AE33-((Source!EU33*1.1)))*Source!AV33*Source!I33),2)),2))</f>
        <v>53.81</v>
      </c>
      <c r="J55" s="26">
        <f>IF(Source!BB33&lt;&gt; 0, Source!BB33, 1)</f>
        <v>13.89</v>
      </c>
      <c r="K55" s="29">
        <f>Source!Q33</f>
        <v>747.42</v>
      </c>
    </row>
    <row r="56" spans="1:35" ht="14.25" x14ac:dyDescent="0.2">
      <c r="A56" s="25"/>
      <c r="B56" s="25"/>
      <c r="C56" s="25" t="s">
        <v>462</v>
      </c>
      <c r="D56" s="27"/>
      <c r="E56" s="26"/>
      <c r="F56" s="29">
        <f>Source!AN33</f>
        <v>12.98</v>
      </c>
      <c r="G56" s="28" t="str">
        <f>Source!DF33</f>
        <v>)*1,1</v>
      </c>
      <c r="H56" s="26">
        <f>Source!AV33</f>
        <v>1.014</v>
      </c>
      <c r="I56" s="38">
        <f>ROUND((ROUND((Source!AE33*Source!AV33*Source!I33),2)),2)</f>
        <v>5.37</v>
      </c>
      <c r="J56" s="26">
        <f>IF(Source!BS33&lt;&gt; 0, Source!BS33, 1)</f>
        <v>47.82</v>
      </c>
      <c r="K56" s="38">
        <f>Source!R33</f>
        <v>256.79000000000002</v>
      </c>
      <c r="W56">
        <f>I56</f>
        <v>5.37</v>
      </c>
    </row>
    <row r="57" spans="1:35" ht="14.25" x14ac:dyDescent="0.2">
      <c r="A57" s="32"/>
      <c r="B57" s="32"/>
      <c r="C57" s="32" t="s">
        <v>463</v>
      </c>
      <c r="D57" s="33" t="s">
        <v>455</v>
      </c>
      <c r="E57" s="34">
        <f>175</f>
        <v>175</v>
      </c>
      <c r="F57" s="35"/>
      <c r="G57" s="36"/>
      <c r="H57" s="34"/>
      <c r="I57" s="35">
        <f>SUM(U53:U56)</f>
        <v>9.4</v>
      </c>
      <c r="J57" s="34">
        <f>160</f>
        <v>160</v>
      </c>
      <c r="K57" s="35">
        <f>SUM(V53:V56)</f>
        <v>410.86</v>
      </c>
    </row>
    <row r="58" spans="1:35" ht="15" x14ac:dyDescent="0.25">
      <c r="C58" s="17" t="s">
        <v>459</v>
      </c>
      <c r="H58" s="37">
        <f>I55+I57+0</f>
        <v>63.21</v>
      </c>
      <c r="I58" s="37"/>
      <c r="J58" s="37">
        <f>K55+K57+0</f>
        <v>1158.28</v>
      </c>
      <c r="K58" s="37"/>
      <c r="O58" s="31">
        <f>I55+I57+0</f>
        <v>63.21</v>
      </c>
      <c r="P58" s="31">
        <f>K55+K57+0</f>
        <v>1158.28</v>
      </c>
      <c r="X58">
        <f>IF(Source!BI33&lt;=1,I55+I57-0, 0)</f>
        <v>63.21</v>
      </c>
      <c r="Y58">
        <f>IF(Source!BI33=2,I55+I57-0, 0)</f>
        <v>0</v>
      </c>
      <c r="Z58">
        <f>IF(Source!BI33=3,I55+I57-0, 0)</f>
        <v>0</v>
      </c>
      <c r="AA58">
        <f>IF(Source!BI33=4,I55+I57,0)</f>
        <v>0</v>
      </c>
    </row>
    <row r="60" spans="1:35" ht="65.25" x14ac:dyDescent="0.2">
      <c r="A60" s="25">
        <v>6</v>
      </c>
      <c r="B60" s="25" t="s">
        <v>467</v>
      </c>
      <c r="C60" s="25" t="s">
        <v>59</v>
      </c>
      <c r="D60" s="27" t="str">
        <f>Source!H34</f>
        <v>100 м3 уплотненного грунта</v>
      </c>
      <c r="E60" s="26">
        <f>Source!I34</f>
        <v>0.37109999999999999</v>
      </c>
      <c r="F60" s="29"/>
      <c r="G60" s="28"/>
      <c r="H60" s="26"/>
      <c r="I60" s="29"/>
      <c r="J60" s="26"/>
      <c r="K60" s="29"/>
      <c r="Q60">
        <f>ROUND((Source!DN34/100)*ROUND((ROUND((Source!AF34*Source!AV34*Source!I34),2)),2), 2)</f>
        <v>50.57</v>
      </c>
      <c r="R60">
        <f>Source!X34</f>
        <v>2319.46</v>
      </c>
      <c r="S60">
        <f>ROUND((Source!DO34/100)*ROUND((ROUND((Source!AF34*Source!AV34*Source!I34),2)),2), 2)</f>
        <v>39.729999999999997</v>
      </c>
      <c r="T60">
        <f>Source!Y34</f>
        <v>1258.43</v>
      </c>
      <c r="U60">
        <f>ROUND((175/100)*ROUND((ROUND((Source!AE34*Source!AV34*Source!I34),2)),2), 2)</f>
        <v>99.1</v>
      </c>
      <c r="V60">
        <f>ROUND((160/100)*ROUND(ROUND((ROUND((Source!AE34*Source!AV34*Source!I34),2)*Source!BS34),2), 2), 2)</f>
        <v>4332.88</v>
      </c>
      <c r="AI60">
        <v>0</v>
      </c>
    </row>
    <row r="61" spans="1:35" ht="14.25" x14ac:dyDescent="0.2">
      <c r="A61" s="25"/>
      <c r="B61" s="25"/>
      <c r="C61" s="25" t="s">
        <v>453</v>
      </c>
      <c r="D61" s="27"/>
      <c r="E61" s="26"/>
      <c r="F61" s="29">
        <f>Source!AO34</f>
        <v>120.74</v>
      </c>
      <c r="G61" s="28" t="str">
        <f>Source!DG34</f>
        <v>)*1,1</v>
      </c>
      <c r="H61" s="26">
        <f>Source!AV34</f>
        <v>1.0469999999999999</v>
      </c>
      <c r="I61" s="29">
        <f>ROUND((ROUND((Source!AF34*Source!AV34*Source!I34),2)),2)</f>
        <v>51.6</v>
      </c>
      <c r="J61" s="26">
        <f>IF(Source!BA34&lt;&gt; 0, Source!BA34, 1)</f>
        <v>47.82</v>
      </c>
      <c r="K61" s="29">
        <f>Source!S34</f>
        <v>2467.5100000000002</v>
      </c>
      <c r="W61">
        <f>I61</f>
        <v>51.6</v>
      </c>
    </row>
    <row r="62" spans="1:35" ht="14.25" x14ac:dyDescent="0.2">
      <c r="A62" s="25"/>
      <c r="B62" s="25"/>
      <c r="C62" s="25" t="s">
        <v>461</v>
      </c>
      <c r="D62" s="27"/>
      <c r="E62" s="26"/>
      <c r="F62" s="29">
        <f>Source!AM34</f>
        <v>437.33</v>
      </c>
      <c r="G62" s="28" t="str">
        <f>Source!DE34</f>
        <v>)*1,1</v>
      </c>
      <c r="H62" s="26">
        <f>Source!AV34</f>
        <v>1.0469999999999999</v>
      </c>
      <c r="I62" s="29">
        <f>(ROUND((ROUND((((Source!ET34*1.1))*Source!AV34*Source!I34),2)),2)+ROUND((ROUND(((Source!AE34-((Source!EU34*1.1)))*Source!AV34*Source!I34),2)),2))</f>
        <v>186.91</v>
      </c>
      <c r="J62" s="26">
        <f>IF(Source!BB34&lt;&gt; 0, Source!BB34, 1)</f>
        <v>22.24</v>
      </c>
      <c r="K62" s="29">
        <f>Source!Q34</f>
        <v>4156.88</v>
      </c>
    </row>
    <row r="63" spans="1:35" ht="14.25" x14ac:dyDescent="0.2">
      <c r="A63" s="25"/>
      <c r="B63" s="25"/>
      <c r="C63" s="25" t="s">
        <v>462</v>
      </c>
      <c r="D63" s="27"/>
      <c r="E63" s="26"/>
      <c r="F63" s="29">
        <f>Source!AN34</f>
        <v>132.51</v>
      </c>
      <c r="G63" s="28" t="str">
        <f>Source!DF34</f>
        <v>)*1,1</v>
      </c>
      <c r="H63" s="26">
        <f>Source!AV34</f>
        <v>1.0469999999999999</v>
      </c>
      <c r="I63" s="38">
        <f>ROUND((ROUND((Source!AE34*Source!AV34*Source!I34),2)),2)</f>
        <v>56.63</v>
      </c>
      <c r="J63" s="26">
        <f>IF(Source!BS34&lt;&gt; 0, Source!BS34, 1)</f>
        <v>47.82</v>
      </c>
      <c r="K63" s="38">
        <f>Source!R34</f>
        <v>2708.05</v>
      </c>
      <c r="W63">
        <f>I63</f>
        <v>56.63</v>
      </c>
    </row>
    <row r="64" spans="1:35" ht="14.25" x14ac:dyDescent="0.2">
      <c r="A64" s="25"/>
      <c r="B64" s="25"/>
      <c r="C64" s="25" t="s">
        <v>454</v>
      </c>
      <c r="D64" s="27" t="s">
        <v>455</v>
      </c>
      <c r="E64" s="26">
        <f>Source!DN34</f>
        <v>98</v>
      </c>
      <c r="F64" s="29"/>
      <c r="G64" s="28"/>
      <c r="H64" s="26"/>
      <c r="I64" s="29">
        <f>SUM(Q60:Q63)</f>
        <v>50.57</v>
      </c>
      <c r="J64" s="26">
        <f>Source!BZ34</f>
        <v>94</v>
      </c>
      <c r="K64" s="29">
        <f>SUM(R60:R63)</f>
        <v>2319.46</v>
      </c>
    </row>
    <row r="65" spans="1:35" ht="14.25" x14ac:dyDescent="0.2">
      <c r="A65" s="25"/>
      <c r="B65" s="25"/>
      <c r="C65" s="25" t="s">
        <v>456</v>
      </c>
      <c r="D65" s="27" t="s">
        <v>455</v>
      </c>
      <c r="E65" s="26">
        <f>Source!DO34</f>
        <v>77</v>
      </c>
      <c r="F65" s="29"/>
      <c r="G65" s="28"/>
      <c r="H65" s="26"/>
      <c r="I65" s="29">
        <f>SUM(S60:S64)</f>
        <v>39.729999999999997</v>
      </c>
      <c r="J65" s="26">
        <f>Source!CA34</f>
        <v>51</v>
      </c>
      <c r="K65" s="29">
        <f>SUM(T60:T64)</f>
        <v>1258.43</v>
      </c>
    </row>
    <row r="66" spans="1:35" ht="14.25" x14ac:dyDescent="0.2">
      <c r="A66" s="25"/>
      <c r="B66" s="25"/>
      <c r="C66" s="25" t="s">
        <v>463</v>
      </c>
      <c r="D66" s="27" t="s">
        <v>455</v>
      </c>
      <c r="E66" s="26">
        <f>175</f>
        <v>175</v>
      </c>
      <c r="F66" s="29"/>
      <c r="G66" s="28"/>
      <c r="H66" s="26"/>
      <c r="I66" s="29">
        <f>SUM(U60:U65)</f>
        <v>99.1</v>
      </c>
      <c r="J66" s="26">
        <f>160</f>
        <v>160</v>
      </c>
      <c r="K66" s="29">
        <f>SUM(V60:V65)</f>
        <v>4332.88</v>
      </c>
    </row>
    <row r="67" spans="1:35" ht="14.25" x14ac:dyDescent="0.2">
      <c r="A67" s="32"/>
      <c r="B67" s="32"/>
      <c r="C67" s="32" t="s">
        <v>457</v>
      </c>
      <c r="D67" s="33" t="s">
        <v>458</v>
      </c>
      <c r="E67" s="34">
        <f>Source!AQ34</f>
        <v>10.8</v>
      </c>
      <c r="F67" s="35"/>
      <c r="G67" s="36" t="str">
        <f>Source!DI34</f>
        <v>)*1,1</v>
      </c>
      <c r="H67" s="34">
        <f>Source!AV34</f>
        <v>1.0469999999999999</v>
      </c>
      <c r="I67" s="35">
        <f>Source!U34</f>
        <v>4.6158753959999999</v>
      </c>
      <c r="J67" s="34"/>
      <c r="K67" s="35"/>
      <c r="AB67" s="31">
        <f>I67</f>
        <v>4.6158753959999999</v>
      </c>
    </row>
    <row r="68" spans="1:35" ht="15" x14ac:dyDescent="0.25">
      <c r="C68" s="17" t="s">
        <v>459</v>
      </c>
      <c r="H68" s="37">
        <f>I61+I62+I64+I65+I66+0</f>
        <v>427.90999999999997</v>
      </c>
      <c r="I68" s="37"/>
      <c r="J68" s="37">
        <f>K61+K62+K64+K65+K66+0</f>
        <v>14535.16</v>
      </c>
      <c r="K68" s="37"/>
      <c r="O68" s="31">
        <f>I61+I62+I64+I65+I66+0</f>
        <v>427.90999999999997</v>
      </c>
      <c r="P68" s="31">
        <f>K61+K62+K64+K65+K66+0</f>
        <v>14535.16</v>
      </c>
      <c r="X68">
        <f>IF(Source!BI34&lt;=1,I61+I62+I64+I65+I66-0, 0)</f>
        <v>427.90999999999997</v>
      </c>
      <c r="Y68">
        <f>IF(Source!BI34=2,I61+I62+I64+I65+I66-0, 0)</f>
        <v>0</v>
      </c>
      <c r="Z68">
        <f>IF(Source!BI34=3,I61+I62+I64+I65+I66-0, 0)</f>
        <v>0</v>
      </c>
      <c r="AA68">
        <f>IF(Source!BI34=4,I61+I62+I64+I65+I66,0)</f>
        <v>0</v>
      </c>
    </row>
    <row r="71" spans="1:35" ht="15" x14ac:dyDescent="0.25">
      <c r="A71" s="41" t="str">
        <f>CONCATENATE("Итого по разделу: ",IF(Source!G36&lt;&gt;"Новый раздел", Source!G36, ""))</f>
        <v>Итого по разделу: СТРОИТЕЛЬНЫЕ РАБОТЫ</v>
      </c>
      <c r="B71" s="41"/>
      <c r="C71" s="41"/>
      <c r="D71" s="41"/>
      <c r="E71" s="41"/>
      <c r="F71" s="41"/>
      <c r="G71" s="41"/>
      <c r="H71" s="40">
        <f>SUM(O15:O70)</f>
        <v>4356</v>
      </c>
      <c r="I71" s="39"/>
      <c r="J71" s="40">
        <f>SUM(P15:P70)</f>
        <v>139549.76999999999</v>
      </c>
      <c r="K71" s="39"/>
    </row>
    <row r="72" spans="1:35" hidden="1" x14ac:dyDescent="0.2">
      <c r="A72" t="s">
        <v>468</v>
      </c>
      <c r="H72">
        <f>SUM(AC15:AC71)</f>
        <v>0</v>
      </c>
      <c r="J72">
        <f>SUM(AD15:AD71)</f>
        <v>0</v>
      </c>
    </row>
    <row r="73" spans="1:35" hidden="1" x14ac:dyDescent="0.2">
      <c r="A73" t="s">
        <v>469</v>
      </c>
      <c r="H73">
        <f>SUM(AE15:AE72)</f>
        <v>0</v>
      </c>
      <c r="J73">
        <f>SUM(AF15:AF72)</f>
        <v>0</v>
      </c>
    </row>
    <row r="75" spans="1:35" ht="16.5" x14ac:dyDescent="0.25">
      <c r="A75" s="23" t="str">
        <f>CONCATENATE("Раздел: ",IF(Source!G66&lt;&gt;"Новый раздел", Source!G66, ""))</f>
        <v>Раздел: Благоустройство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7" spans="1:35" ht="15" x14ac:dyDescent="0.25">
      <c r="B77" s="24" t="str">
        <f>Source!G70</f>
        <v>Восстановление проезжей части</v>
      </c>
      <c r="C77" s="24"/>
      <c r="D77" s="24"/>
      <c r="E77" s="24"/>
      <c r="F77" s="24"/>
      <c r="G77" s="24"/>
      <c r="H77" s="24"/>
      <c r="I77" s="24"/>
      <c r="J77" s="24"/>
    </row>
    <row r="78" spans="1:35" ht="65.25" x14ac:dyDescent="0.2">
      <c r="A78" s="25">
        <v>7</v>
      </c>
      <c r="B78" s="25" t="s">
        <v>470</v>
      </c>
      <c r="C78" s="25" t="s">
        <v>122</v>
      </c>
      <c r="D78" s="27" t="str">
        <f>Source!H71</f>
        <v>100 м3 конструкций</v>
      </c>
      <c r="E78" s="26">
        <f>Source!I71</f>
        <v>5.6500000000000002E-2</v>
      </c>
      <c r="F78" s="29"/>
      <c r="G78" s="28"/>
      <c r="H78" s="26"/>
      <c r="I78" s="29"/>
      <c r="J78" s="26"/>
      <c r="K78" s="29"/>
      <c r="Q78">
        <f>ROUND((Source!DN71/100)*ROUND((ROUND((Source!AF71*Source!AV71*Source!I71),2)),2), 2)</f>
        <v>87.87</v>
      </c>
      <c r="R78">
        <f>Source!X71</f>
        <v>3676.79</v>
      </c>
      <c r="S78">
        <f>ROUND((Source!DO71/100)*ROUND((ROUND((Source!AF71*Source!AV71*Source!I71),2)),2), 2)</f>
        <v>60.41</v>
      </c>
      <c r="T78">
        <f>Source!Y71</f>
        <v>2153.5500000000002</v>
      </c>
      <c r="U78">
        <f>ROUND((175/100)*ROUND((ROUND((Source!AE71*Source!AV71*Source!I71),2)),2), 2)</f>
        <v>57.28</v>
      </c>
      <c r="V78">
        <f>ROUND((160/100)*ROUND(ROUND((ROUND((Source!AE71*Source!AV71*Source!I71),2)*Source!BS71),2), 2), 2)</f>
        <v>2504.2399999999998</v>
      </c>
      <c r="AI78">
        <v>0</v>
      </c>
    </row>
    <row r="79" spans="1:35" x14ac:dyDescent="0.2">
      <c r="C79" s="30" t="str">
        <f>"Объем: "&amp;Source!I71&amp;"=(135,33*"&amp;"0,04+"&amp;"1,8*"&amp;"0,13)/"&amp;"100"</f>
        <v>Объем: 0,0565=(135,33*0,04+1,8*0,13)/100</v>
      </c>
    </row>
    <row r="80" spans="1:35" ht="14.25" x14ac:dyDescent="0.2">
      <c r="A80" s="25"/>
      <c r="B80" s="25"/>
      <c r="C80" s="25" t="s">
        <v>453</v>
      </c>
      <c r="D80" s="27"/>
      <c r="E80" s="26"/>
      <c r="F80" s="29">
        <f>Source!AO71</f>
        <v>1687.95</v>
      </c>
      <c r="G80" s="28" t="str">
        <f>Source!DG71</f>
        <v>)*1,1</v>
      </c>
      <c r="H80" s="26">
        <f>Source!AV71</f>
        <v>1.0469999999999999</v>
      </c>
      <c r="I80" s="29">
        <f>ROUND((ROUND((Source!AF71*Source!AV71*Source!I71),2)),2)</f>
        <v>109.84</v>
      </c>
      <c r="J80" s="26">
        <f>IF(Source!BA71&lt;&gt; 0, Source!BA71, 1)</f>
        <v>47.82</v>
      </c>
      <c r="K80" s="29">
        <f>Source!S71</f>
        <v>5252.55</v>
      </c>
      <c r="W80">
        <f>I80</f>
        <v>109.84</v>
      </c>
    </row>
    <row r="81" spans="1:35" ht="14.25" x14ac:dyDescent="0.2">
      <c r="A81" s="25"/>
      <c r="B81" s="25"/>
      <c r="C81" s="25" t="s">
        <v>461</v>
      </c>
      <c r="D81" s="27"/>
      <c r="E81" s="26"/>
      <c r="F81" s="29">
        <f>Source!AM71</f>
        <v>1935.93</v>
      </c>
      <c r="G81" s="28" t="str">
        <f>Source!DE71</f>
        <v>)*1,1</v>
      </c>
      <c r="H81" s="26">
        <f>Source!AV71</f>
        <v>1.0469999999999999</v>
      </c>
      <c r="I81" s="29">
        <f>(ROUND((ROUND((((Source!ET71*1.1))*Source!AV71*Source!I71),2)),2)+ROUND((ROUND(((Source!AE71-((Source!EU71*1.1)))*Source!AV71*Source!I71),2)),2))</f>
        <v>125.97</v>
      </c>
      <c r="J81" s="26">
        <f>IF(Source!BB71&lt;&gt; 0, Source!BB71, 1)</f>
        <v>20.48</v>
      </c>
      <c r="K81" s="29">
        <f>Source!Q71</f>
        <v>2579.87</v>
      </c>
    </row>
    <row r="82" spans="1:35" ht="14.25" x14ac:dyDescent="0.2">
      <c r="A82" s="25"/>
      <c r="B82" s="25"/>
      <c r="C82" s="25" t="s">
        <v>462</v>
      </c>
      <c r="D82" s="27"/>
      <c r="E82" s="26"/>
      <c r="F82" s="29">
        <f>Source!AN71</f>
        <v>502.99</v>
      </c>
      <c r="G82" s="28" t="str">
        <f>Source!DF71</f>
        <v>)*1,1</v>
      </c>
      <c r="H82" s="26">
        <f>Source!AV71</f>
        <v>1.0469999999999999</v>
      </c>
      <c r="I82" s="38">
        <f>ROUND((ROUND((Source!AE71*Source!AV71*Source!I71),2)),2)</f>
        <v>32.729999999999997</v>
      </c>
      <c r="J82" s="26">
        <f>IF(Source!BS71&lt;&gt; 0, Source!BS71, 1)</f>
        <v>47.82</v>
      </c>
      <c r="K82" s="38">
        <f>Source!R71</f>
        <v>1565.15</v>
      </c>
      <c r="W82">
        <f>I82</f>
        <v>32.729999999999997</v>
      </c>
    </row>
    <row r="83" spans="1:35" ht="14.25" x14ac:dyDescent="0.2">
      <c r="A83" s="25"/>
      <c r="B83" s="25"/>
      <c r="C83" s="25" t="s">
        <v>454</v>
      </c>
      <c r="D83" s="27" t="s">
        <v>455</v>
      </c>
      <c r="E83" s="26">
        <f>Source!DN71</f>
        <v>80</v>
      </c>
      <c r="F83" s="29"/>
      <c r="G83" s="28"/>
      <c r="H83" s="26"/>
      <c r="I83" s="29">
        <f>SUM(Q78:Q82)</f>
        <v>87.87</v>
      </c>
      <c r="J83" s="26">
        <f>Source!BZ71</f>
        <v>70</v>
      </c>
      <c r="K83" s="29">
        <f>SUM(R78:R82)</f>
        <v>3676.79</v>
      </c>
    </row>
    <row r="84" spans="1:35" ht="14.25" x14ac:dyDescent="0.2">
      <c r="A84" s="25"/>
      <c r="B84" s="25"/>
      <c r="C84" s="25" t="s">
        <v>456</v>
      </c>
      <c r="D84" s="27" t="s">
        <v>455</v>
      </c>
      <c r="E84" s="26">
        <f>Source!DO71</f>
        <v>55</v>
      </c>
      <c r="F84" s="29"/>
      <c r="G84" s="28"/>
      <c r="H84" s="26"/>
      <c r="I84" s="29">
        <f>SUM(S78:S83)</f>
        <v>60.41</v>
      </c>
      <c r="J84" s="26">
        <f>Source!CA71</f>
        <v>41</v>
      </c>
      <c r="K84" s="29">
        <f>SUM(T78:T83)</f>
        <v>2153.5500000000002</v>
      </c>
    </row>
    <row r="85" spans="1:35" ht="14.25" x14ac:dyDescent="0.2">
      <c r="A85" s="25"/>
      <c r="B85" s="25"/>
      <c r="C85" s="25" t="s">
        <v>463</v>
      </c>
      <c r="D85" s="27" t="s">
        <v>455</v>
      </c>
      <c r="E85" s="26">
        <f>175</f>
        <v>175</v>
      </c>
      <c r="F85" s="29"/>
      <c r="G85" s="28"/>
      <c r="H85" s="26"/>
      <c r="I85" s="29">
        <f>SUM(U78:U84)</f>
        <v>57.28</v>
      </c>
      <c r="J85" s="26">
        <f>160</f>
        <v>160</v>
      </c>
      <c r="K85" s="29">
        <f>SUM(V78:V84)</f>
        <v>2504.2399999999998</v>
      </c>
    </row>
    <row r="86" spans="1:35" ht="14.25" x14ac:dyDescent="0.2">
      <c r="A86" s="32"/>
      <c r="B86" s="32"/>
      <c r="C86" s="32" t="s">
        <v>457</v>
      </c>
      <c r="D86" s="33" t="s">
        <v>458</v>
      </c>
      <c r="E86" s="34">
        <f>Source!AQ71</f>
        <v>155</v>
      </c>
      <c r="F86" s="35"/>
      <c r="G86" s="36" t="str">
        <f>Source!DI71</f>
        <v>)*1,1</v>
      </c>
      <c r="H86" s="34">
        <f>Source!AV71</f>
        <v>1.0469999999999999</v>
      </c>
      <c r="I86" s="35">
        <f>Source!U71</f>
        <v>10.08601275</v>
      </c>
      <c r="J86" s="34"/>
      <c r="K86" s="35"/>
      <c r="AB86" s="31">
        <f>I86</f>
        <v>10.08601275</v>
      </c>
    </row>
    <row r="87" spans="1:35" ht="15" x14ac:dyDescent="0.25">
      <c r="C87" s="17" t="s">
        <v>459</v>
      </c>
      <c r="H87" s="37">
        <f>I80+I81+I83+I84+I85+0</f>
        <v>441.37</v>
      </c>
      <c r="I87" s="37"/>
      <c r="J87" s="37">
        <f>K80+K81+K83+K84+K85+0</f>
        <v>16166.999999999998</v>
      </c>
      <c r="K87" s="37"/>
      <c r="O87" s="31">
        <f>I80+I81+I83+I84+I85+0</f>
        <v>441.37</v>
      </c>
      <c r="P87" s="31">
        <f>K80+K81+K83+K84+K85+0</f>
        <v>16166.999999999998</v>
      </c>
      <c r="X87">
        <f>IF(Source!BI71&lt;=1,I80+I81+I83+I84+I85-0, 0)</f>
        <v>441.37</v>
      </c>
      <c r="Y87">
        <f>IF(Source!BI71=2,I80+I81+I83+I84+I85-0, 0)</f>
        <v>0</v>
      </c>
      <c r="Z87">
        <f>IF(Source!BI71=3,I80+I81+I83+I84+I85-0, 0)</f>
        <v>0</v>
      </c>
      <c r="AA87">
        <f>IF(Source!BI71=4,I80+I81+I83+I84+I85,0)</f>
        <v>0</v>
      </c>
    </row>
    <row r="89" spans="1:35" ht="65.25" x14ac:dyDescent="0.2">
      <c r="A89" s="25">
        <v>8</v>
      </c>
      <c r="B89" s="25" t="s">
        <v>471</v>
      </c>
      <c r="C89" s="25" t="s">
        <v>130</v>
      </c>
      <c r="D89" s="27" t="str">
        <f>Source!H72</f>
        <v>100 м3 конструкций</v>
      </c>
      <c r="E89" s="26">
        <f>Source!I72</f>
        <v>4.2500000000000003E-2</v>
      </c>
      <c r="F89" s="29"/>
      <c r="G89" s="28"/>
      <c r="H89" s="26"/>
      <c r="I89" s="29"/>
      <c r="J89" s="26"/>
      <c r="K89" s="29"/>
      <c r="Q89">
        <f>ROUND((Source!DN72/100)*ROUND((ROUND((Source!AF72*Source!AV72*Source!I72),2)),2), 2)</f>
        <v>24.46</v>
      </c>
      <c r="R89">
        <f>Source!X72</f>
        <v>1023.64</v>
      </c>
      <c r="S89">
        <f>ROUND((Source!DO72/100)*ROUND((ROUND((Source!AF72*Source!AV72*Source!I72),2)),2), 2)</f>
        <v>16.82</v>
      </c>
      <c r="T89">
        <f>Source!Y72</f>
        <v>599.55999999999995</v>
      </c>
      <c r="U89">
        <f>ROUND((175/100)*ROUND((ROUND((Source!AE72*Source!AV72*Source!I72),2)),2), 2)</f>
        <v>15.09</v>
      </c>
      <c r="V89">
        <f>ROUND((160/100)*ROUND(ROUND((ROUND((Source!AE72*Source!AV72*Source!I72),2)*Source!BS72),2), 2), 2)</f>
        <v>659.54</v>
      </c>
      <c r="AI89">
        <v>0</v>
      </c>
    </row>
    <row r="90" spans="1:35" x14ac:dyDescent="0.2">
      <c r="C90" s="30" t="str">
        <f>"Объем: "&amp;Source!I72&amp;"=25*"&amp;"0,17/"&amp;"100"</f>
        <v>Объем: 0,0425=25*0,17/100</v>
      </c>
    </row>
    <row r="91" spans="1:35" ht="14.25" x14ac:dyDescent="0.2">
      <c r="A91" s="25"/>
      <c r="B91" s="25"/>
      <c r="C91" s="25" t="s">
        <v>453</v>
      </c>
      <c r="D91" s="27"/>
      <c r="E91" s="26"/>
      <c r="F91" s="29">
        <f>Source!AO72</f>
        <v>624.69000000000005</v>
      </c>
      <c r="G91" s="28" t="str">
        <f>Source!DG72</f>
        <v>)*1,1</v>
      </c>
      <c r="H91" s="26">
        <f>Source!AV72</f>
        <v>1.0469999999999999</v>
      </c>
      <c r="I91" s="29">
        <f>ROUND((ROUND((Source!AF72*Source!AV72*Source!I72),2)),2)</f>
        <v>30.58</v>
      </c>
      <c r="J91" s="26">
        <f>IF(Source!BA72&lt;&gt; 0, Source!BA72, 1)</f>
        <v>47.82</v>
      </c>
      <c r="K91" s="29">
        <f>Source!S72</f>
        <v>1462.34</v>
      </c>
      <c r="W91">
        <f>I91</f>
        <v>30.58</v>
      </c>
    </row>
    <row r="92" spans="1:35" ht="14.25" x14ac:dyDescent="0.2">
      <c r="A92" s="25"/>
      <c r="B92" s="25"/>
      <c r="C92" s="25" t="s">
        <v>461</v>
      </c>
      <c r="D92" s="27"/>
      <c r="E92" s="26"/>
      <c r="F92" s="29">
        <f>Source!AM72</f>
        <v>2355.04</v>
      </c>
      <c r="G92" s="28" t="str">
        <f>Source!DE72</f>
        <v>)*1,1</v>
      </c>
      <c r="H92" s="26">
        <f>Source!AV72</f>
        <v>1.0469999999999999</v>
      </c>
      <c r="I92" s="29">
        <f>(ROUND((ROUND((((Source!ET72*1.1))*Source!AV72*Source!I72),2)),2)+ROUND((ROUND(((Source!AE72-((Source!EU72*1.1)))*Source!AV72*Source!I72),2)),2))</f>
        <v>115.27</v>
      </c>
      <c r="J92" s="26">
        <f>IF(Source!BB72&lt;&gt; 0, Source!BB72, 1)</f>
        <v>12.78</v>
      </c>
      <c r="K92" s="29">
        <f>Source!Q72</f>
        <v>1473.15</v>
      </c>
    </row>
    <row r="93" spans="1:35" ht="14.25" x14ac:dyDescent="0.2">
      <c r="A93" s="25"/>
      <c r="B93" s="25"/>
      <c r="C93" s="25" t="s">
        <v>462</v>
      </c>
      <c r="D93" s="27"/>
      <c r="E93" s="26"/>
      <c r="F93" s="29">
        <f>Source!AN72</f>
        <v>176.03</v>
      </c>
      <c r="G93" s="28" t="str">
        <f>Source!DF72</f>
        <v>)*1,1</v>
      </c>
      <c r="H93" s="26">
        <f>Source!AV72</f>
        <v>1.0469999999999999</v>
      </c>
      <c r="I93" s="38">
        <f>ROUND((ROUND((Source!AE72*Source!AV72*Source!I72),2)),2)</f>
        <v>8.6199999999999992</v>
      </c>
      <c r="J93" s="26">
        <f>IF(Source!BS72&lt;&gt; 0, Source!BS72, 1)</f>
        <v>47.82</v>
      </c>
      <c r="K93" s="38">
        <f>Source!R72</f>
        <v>412.21</v>
      </c>
      <c r="W93">
        <f>I93</f>
        <v>8.6199999999999992</v>
      </c>
    </row>
    <row r="94" spans="1:35" ht="14.25" x14ac:dyDescent="0.2">
      <c r="A94" s="25"/>
      <c r="B94" s="25"/>
      <c r="C94" s="25" t="s">
        <v>454</v>
      </c>
      <c r="D94" s="27" t="s">
        <v>455</v>
      </c>
      <c r="E94" s="26">
        <f>Source!DN72</f>
        <v>80</v>
      </c>
      <c r="F94" s="29"/>
      <c r="G94" s="28"/>
      <c r="H94" s="26"/>
      <c r="I94" s="29">
        <f>SUM(Q89:Q93)</f>
        <v>24.46</v>
      </c>
      <c r="J94" s="26">
        <f>Source!BZ72</f>
        <v>70</v>
      </c>
      <c r="K94" s="29">
        <f>SUM(R89:R93)</f>
        <v>1023.64</v>
      </c>
    </row>
    <row r="95" spans="1:35" ht="14.25" x14ac:dyDescent="0.2">
      <c r="A95" s="25"/>
      <c r="B95" s="25"/>
      <c r="C95" s="25" t="s">
        <v>456</v>
      </c>
      <c r="D95" s="27" t="s">
        <v>455</v>
      </c>
      <c r="E95" s="26">
        <f>Source!DO72</f>
        <v>55</v>
      </c>
      <c r="F95" s="29"/>
      <c r="G95" s="28"/>
      <c r="H95" s="26"/>
      <c r="I95" s="29">
        <f>SUM(S89:S94)</f>
        <v>16.82</v>
      </c>
      <c r="J95" s="26">
        <f>Source!CA72</f>
        <v>41</v>
      </c>
      <c r="K95" s="29">
        <f>SUM(T89:T94)</f>
        <v>599.55999999999995</v>
      </c>
    </row>
    <row r="96" spans="1:35" ht="14.25" x14ac:dyDescent="0.2">
      <c r="A96" s="25"/>
      <c r="B96" s="25"/>
      <c r="C96" s="25" t="s">
        <v>463</v>
      </c>
      <c r="D96" s="27" t="s">
        <v>455</v>
      </c>
      <c r="E96" s="26">
        <f>175</f>
        <v>175</v>
      </c>
      <c r="F96" s="29"/>
      <c r="G96" s="28"/>
      <c r="H96" s="26"/>
      <c r="I96" s="29">
        <f>SUM(U89:U95)</f>
        <v>15.09</v>
      </c>
      <c r="J96" s="26">
        <f>160</f>
        <v>160</v>
      </c>
      <c r="K96" s="29">
        <f>SUM(V89:V95)</f>
        <v>659.54</v>
      </c>
    </row>
    <row r="97" spans="1:35" ht="14.25" x14ac:dyDescent="0.2">
      <c r="A97" s="32"/>
      <c r="B97" s="32"/>
      <c r="C97" s="32" t="s">
        <v>457</v>
      </c>
      <c r="D97" s="33" t="s">
        <v>458</v>
      </c>
      <c r="E97" s="34">
        <f>Source!AQ72</f>
        <v>49.5</v>
      </c>
      <c r="F97" s="35"/>
      <c r="G97" s="36" t="str">
        <f>Source!DI72</f>
        <v>)*1,1</v>
      </c>
      <c r="H97" s="34">
        <f>Source!AV72</f>
        <v>1.0469999999999999</v>
      </c>
      <c r="I97" s="35">
        <f>Source!U72</f>
        <v>2.4228888749999999</v>
      </c>
      <c r="J97" s="34"/>
      <c r="K97" s="35"/>
      <c r="AB97" s="31">
        <f>I97</f>
        <v>2.4228888749999999</v>
      </c>
    </row>
    <row r="98" spans="1:35" ht="15" x14ac:dyDescent="0.25">
      <c r="C98" s="17" t="s">
        <v>459</v>
      </c>
      <c r="H98" s="37">
        <f>I91+I92+I94+I95+I96+0</f>
        <v>202.22</v>
      </c>
      <c r="I98" s="37"/>
      <c r="J98" s="37">
        <f>K91+K92+K94+K95+K96+0</f>
        <v>5218.2299999999996</v>
      </c>
      <c r="K98" s="37"/>
      <c r="O98" s="31">
        <f>I91+I92+I94+I95+I96+0</f>
        <v>202.22</v>
      </c>
      <c r="P98" s="31">
        <f>K91+K92+K94+K95+K96+0</f>
        <v>5218.2299999999996</v>
      </c>
      <c r="X98">
        <f>IF(Source!BI72&lt;=1,I91+I92+I94+I95+I96-0, 0)</f>
        <v>202.22</v>
      </c>
      <c r="Y98">
        <f>IF(Source!BI72=2,I91+I92+I94+I95+I96-0, 0)</f>
        <v>0</v>
      </c>
      <c r="Z98">
        <f>IF(Source!BI72=3,I91+I92+I94+I95+I96-0, 0)</f>
        <v>0</v>
      </c>
      <c r="AA98">
        <f>IF(Source!BI72=4,I91+I92+I94+I95+I96,0)</f>
        <v>0</v>
      </c>
    </row>
    <row r="100" spans="1:35" ht="42.75" x14ac:dyDescent="0.2">
      <c r="A100" s="25">
        <v>9</v>
      </c>
      <c r="B100" s="25" t="str">
        <f>Source!F73</f>
        <v>6.68-13-1</v>
      </c>
      <c r="C100" s="25" t="s">
        <v>134</v>
      </c>
      <c r="D100" s="27" t="str">
        <f>Source!H73</f>
        <v>1 Т</v>
      </c>
      <c r="E100" s="26">
        <f>Source!I73</f>
        <v>22.91</v>
      </c>
      <c r="F100" s="29"/>
      <c r="G100" s="28"/>
      <c r="H100" s="26"/>
      <c r="I100" s="29"/>
      <c r="J100" s="26"/>
      <c r="K100" s="29"/>
      <c r="Q100">
        <f>ROUND((Source!DN73/100)*ROUND((ROUND((Source!AF73*Source!AV73*Source!I73),2)),2), 2)</f>
        <v>0</v>
      </c>
      <c r="R100">
        <f>Source!X73</f>
        <v>0</v>
      </c>
      <c r="S100">
        <f>ROUND((Source!DO73/100)*ROUND((ROUND((Source!AF73*Source!AV73*Source!I73),2)),2), 2)</f>
        <v>0</v>
      </c>
      <c r="T100">
        <f>Source!Y73</f>
        <v>0</v>
      </c>
      <c r="U100">
        <f>ROUND((175/100)*ROUND((ROUND((Source!AE73*Source!AV73*Source!I73),2)),2), 2)</f>
        <v>62.13</v>
      </c>
      <c r="V100">
        <f>ROUND((160/100)*ROUND(ROUND((ROUND((Source!AE73*Source!AV73*Source!I73),2)*Source!BS73),2), 2), 2)</f>
        <v>2716.18</v>
      </c>
      <c r="AI100">
        <v>0</v>
      </c>
    </row>
    <row r="101" spans="1:35" ht="25.5" x14ac:dyDescent="0.2">
      <c r="C101" s="30" t="str">
        <f>"Объем: "&amp;Source!I73&amp;"="&amp;Source!I71&amp;"*"&amp;"2,4*"&amp;"100+"&amp;""&amp;Source!I72&amp;"*"&amp;"2,2*"&amp;"100"</f>
        <v>Объем: 22,91=0,0565*2,4*100+0,0425*2,2*100</v>
      </c>
    </row>
    <row r="102" spans="1:35" ht="14.25" x14ac:dyDescent="0.2">
      <c r="A102" s="25"/>
      <c r="B102" s="25"/>
      <c r="C102" s="25" t="s">
        <v>461</v>
      </c>
      <c r="D102" s="27"/>
      <c r="E102" s="26"/>
      <c r="F102" s="29">
        <f>Source!AM73</f>
        <v>8.86</v>
      </c>
      <c r="G102" s="28" t="str">
        <f>Source!DE73</f>
        <v/>
      </c>
      <c r="H102" s="26">
        <f>Source!AV73</f>
        <v>1.0469999999999999</v>
      </c>
      <c r="I102" s="29">
        <f>(ROUND((ROUND(((Source!ET73)*Source!AV73*Source!I73),2)),2)+ROUND((ROUND(((Source!AE73-(Source!EU73))*Source!AV73*Source!I73),2)),2))</f>
        <v>212.52</v>
      </c>
      <c r="J102" s="26">
        <f>IF(Source!BB73&lt;&gt; 0, Source!BB73, 1)</f>
        <v>16.239999999999998</v>
      </c>
      <c r="K102" s="29">
        <f>Source!Q73</f>
        <v>3451.32</v>
      </c>
    </row>
    <row r="103" spans="1:35" ht="14.25" x14ac:dyDescent="0.2">
      <c r="A103" s="25"/>
      <c r="B103" s="25"/>
      <c r="C103" s="25" t="s">
        <v>462</v>
      </c>
      <c r="D103" s="27"/>
      <c r="E103" s="26"/>
      <c r="F103" s="29">
        <f>Source!AN73</f>
        <v>1.48</v>
      </c>
      <c r="G103" s="28" t="str">
        <f>Source!DF73</f>
        <v/>
      </c>
      <c r="H103" s="26">
        <f>Source!AV73</f>
        <v>1.0469999999999999</v>
      </c>
      <c r="I103" s="38">
        <f>ROUND((ROUND((Source!AE73*Source!AV73*Source!I73),2)),2)</f>
        <v>35.5</v>
      </c>
      <c r="J103" s="26">
        <f>IF(Source!BS73&lt;&gt; 0, Source!BS73, 1)</f>
        <v>47.82</v>
      </c>
      <c r="K103" s="38">
        <f>Source!R73</f>
        <v>1697.61</v>
      </c>
      <c r="W103">
        <f>I103</f>
        <v>35.5</v>
      </c>
    </row>
    <row r="104" spans="1:35" ht="14.25" x14ac:dyDescent="0.2">
      <c r="A104" s="32"/>
      <c r="B104" s="32"/>
      <c r="C104" s="32" t="s">
        <v>463</v>
      </c>
      <c r="D104" s="33" t="s">
        <v>455</v>
      </c>
      <c r="E104" s="34">
        <f>175</f>
        <v>175</v>
      </c>
      <c r="F104" s="35"/>
      <c r="G104" s="36"/>
      <c r="H104" s="34"/>
      <c r="I104" s="35">
        <f>SUM(U100:U103)</f>
        <v>62.13</v>
      </c>
      <c r="J104" s="34">
        <f>160</f>
        <v>160</v>
      </c>
      <c r="K104" s="35">
        <f>SUM(V100:V103)</f>
        <v>2716.18</v>
      </c>
    </row>
    <row r="105" spans="1:35" ht="15" x14ac:dyDescent="0.25">
      <c r="C105" s="17" t="s">
        <v>459</v>
      </c>
      <c r="H105" s="37">
        <f>I102+I104+0</f>
        <v>274.65000000000003</v>
      </c>
      <c r="I105" s="37"/>
      <c r="J105" s="37">
        <f>K102+K104+0</f>
        <v>6167.5</v>
      </c>
      <c r="K105" s="37"/>
      <c r="O105" s="31">
        <f>I102+I104+0</f>
        <v>274.65000000000003</v>
      </c>
      <c r="P105" s="31">
        <f>K102+K104+0</f>
        <v>6167.5</v>
      </c>
      <c r="X105">
        <f>IF(Source!BI73&lt;=1,I102+I104-0, 0)</f>
        <v>274.65000000000003</v>
      </c>
      <c r="Y105">
        <f>IF(Source!BI73=2,I102+I104-0, 0)</f>
        <v>0</v>
      </c>
      <c r="Z105">
        <f>IF(Source!BI73=3,I102+I104-0, 0)</f>
        <v>0</v>
      </c>
      <c r="AA105">
        <f>IF(Source!BI73=4,I102+I104,0)</f>
        <v>0</v>
      </c>
    </row>
    <row r="107" spans="1:35" ht="99.75" x14ac:dyDescent="0.2">
      <c r="A107" s="25">
        <v>10</v>
      </c>
      <c r="B107" s="25" t="s">
        <v>472</v>
      </c>
      <c r="C107" s="25" t="s">
        <v>141</v>
      </c>
      <c r="D107" s="27" t="str">
        <f>Source!H74</f>
        <v>100 м3 материала основания (в плотном теле)</v>
      </c>
      <c r="E107" s="26">
        <f>Source!I74</f>
        <v>8.7499999999999994E-2</v>
      </c>
      <c r="F107" s="29"/>
      <c r="G107" s="28"/>
      <c r="H107" s="26"/>
      <c r="I107" s="29"/>
      <c r="J107" s="26"/>
      <c r="K107" s="29"/>
      <c r="Q107">
        <f>ROUND((Source!DN74/100)*ROUND((ROUND((Source!AF74*Source!AV74*Source!I74),2)),2), 2)</f>
        <v>24.58</v>
      </c>
      <c r="R107">
        <f>Source!X74</f>
        <v>978.48</v>
      </c>
      <c r="S107">
        <f>ROUND((Source!DO74/100)*ROUND((ROUND((Source!AF74*Source!AV74*Source!I74),2)),2), 2)</f>
        <v>16.34</v>
      </c>
      <c r="T107">
        <f>Source!Y74</f>
        <v>401.62</v>
      </c>
      <c r="U107">
        <f>ROUND((175/100)*ROUND((ROUND((Source!AE74*Source!AV74*Source!I74),2)),2), 2)</f>
        <v>16.75</v>
      </c>
      <c r="V107">
        <f>ROUND((160/100)*ROUND(ROUND((ROUND((Source!AE74*Source!AV74*Source!I74),2)*Source!BS74),2), 2), 2)</f>
        <v>732.22</v>
      </c>
      <c r="AI107">
        <v>0</v>
      </c>
    </row>
    <row r="108" spans="1:35" x14ac:dyDescent="0.2">
      <c r="C108" s="30" t="str">
        <f>"Объем: "&amp;Source!I74&amp;"=25*"&amp;"0,35/"&amp;"100"</f>
        <v>Объем: 0,0875=25*0,35/100</v>
      </c>
    </row>
    <row r="109" spans="1:35" ht="14.25" x14ac:dyDescent="0.2">
      <c r="A109" s="25"/>
      <c r="B109" s="25"/>
      <c r="C109" s="25" t="s">
        <v>453</v>
      </c>
      <c r="D109" s="27"/>
      <c r="E109" s="26"/>
      <c r="F109" s="29">
        <f>Source!AO74</f>
        <v>151.49</v>
      </c>
      <c r="G109" s="28" t="str">
        <f>Source!DG74</f>
        <v>)*1,1</v>
      </c>
      <c r="H109" s="26">
        <f>Source!AV74</f>
        <v>1.0469999999999999</v>
      </c>
      <c r="I109" s="29">
        <f>ROUND((ROUND((Source!AF74*Source!AV74*Source!I74),2)),2)</f>
        <v>15.27</v>
      </c>
      <c r="J109" s="26">
        <f>IF(Source!BA74&lt;&gt; 0, Source!BA74, 1)</f>
        <v>47.82</v>
      </c>
      <c r="K109" s="29">
        <f>Source!S74</f>
        <v>730.21</v>
      </c>
      <c r="W109">
        <f>I109</f>
        <v>15.27</v>
      </c>
    </row>
    <row r="110" spans="1:35" ht="14.25" x14ac:dyDescent="0.2">
      <c r="A110" s="25"/>
      <c r="B110" s="25"/>
      <c r="C110" s="25" t="s">
        <v>461</v>
      </c>
      <c r="D110" s="27"/>
      <c r="E110" s="26"/>
      <c r="F110" s="29">
        <f>Source!AM74</f>
        <v>1192.07</v>
      </c>
      <c r="G110" s="28" t="str">
        <f>Source!DE74</f>
        <v>)*1,1</v>
      </c>
      <c r="H110" s="26">
        <f>Source!AV74</f>
        <v>1.0469999999999999</v>
      </c>
      <c r="I110" s="29">
        <f>(ROUND((ROUND((((Source!ET74*1.1))*Source!AV74*Source!I74),2)),2)+ROUND((ROUND(((Source!AE74-((Source!EU74*1.1)))*Source!AV74*Source!I74),2)),2))</f>
        <v>120.13</v>
      </c>
      <c r="J110" s="26">
        <f>IF(Source!BB74&lt;&gt; 0, Source!BB74, 1)</f>
        <v>13.28</v>
      </c>
      <c r="K110" s="29">
        <f>Source!Q74</f>
        <v>1595.33</v>
      </c>
    </row>
    <row r="111" spans="1:35" ht="14.25" x14ac:dyDescent="0.2">
      <c r="A111" s="25"/>
      <c r="B111" s="25"/>
      <c r="C111" s="25" t="s">
        <v>462</v>
      </c>
      <c r="D111" s="27"/>
      <c r="E111" s="26"/>
      <c r="F111" s="29">
        <f>Source!AN74</f>
        <v>94.92</v>
      </c>
      <c r="G111" s="28" t="str">
        <f>Source!DF74</f>
        <v>)*1,1</v>
      </c>
      <c r="H111" s="26">
        <f>Source!AV74</f>
        <v>1.0469999999999999</v>
      </c>
      <c r="I111" s="38">
        <f>ROUND((ROUND((Source!AE74*Source!AV74*Source!I74),2)),2)</f>
        <v>9.57</v>
      </c>
      <c r="J111" s="26">
        <f>IF(Source!BS74&lt;&gt; 0, Source!BS74, 1)</f>
        <v>47.82</v>
      </c>
      <c r="K111" s="38">
        <f>Source!R74</f>
        <v>457.64</v>
      </c>
      <c r="W111">
        <f>I111</f>
        <v>9.57</v>
      </c>
    </row>
    <row r="112" spans="1:35" ht="14.25" x14ac:dyDescent="0.2">
      <c r="A112" s="25"/>
      <c r="B112" s="25"/>
      <c r="C112" s="25" t="s">
        <v>473</v>
      </c>
      <c r="D112" s="27"/>
      <c r="E112" s="26"/>
      <c r="F112" s="29">
        <f>Source!AL74</f>
        <v>35.35</v>
      </c>
      <c r="G112" s="28" t="str">
        <f>Source!DD74</f>
        <v/>
      </c>
      <c r="H112" s="26">
        <f>Source!AW74</f>
        <v>1.002</v>
      </c>
      <c r="I112" s="29">
        <f>ROUND((ROUND((Source!AC74*Source!AW74*Source!I74),2)),2)</f>
        <v>3.1</v>
      </c>
      <c r="J112" s="26">
        <f>IF(Source!BC74&lt;&gt; 0, Source!BC74, 1)</f>
        <v>7.33</v>
      </c>
      <c r="K112" s="29">
        <f>Source!P74</f>
        <v>22.72</v>
      </c>
    </row>
    <row r="113" spans="1:35" ht="28.5" x14ac:dyDescent="0.2">
      <c r="A113" s="25" t="s">
        <v>146</v>
      </c>
      <c r="B113" s="25" t="str">
        <f>Source!F75</f>
        <v>1.1-1-766</v>
      </c>
      <c r="C113" s="25" t="s">
        <v>148</v>
      </c>
      <c r="D113" s="27" t="str">
        <f>Source!H75</f>
        <v>м3</v>
      </c>
      <c r="E113" s="26">
        <f>Source!I75</f>
        <v>9.625</v>
      </c>
      <c r="F113" s="29">
        <f>Source!AK75</f>
        <v>104.99</v>
      </c>
      <c r="G113" s="42" t="s">
        <v>3</v>
      </c>
      <c r="H113" s="26">
        <f>Source!AW75</f>
        <v>1.002</v>
      </c>
      <c r="I113" s="29">
        <f>ROUND((ROUND((Source!AC75*Source!AW75*Source!I75),2)),2)+(ROUND((ROUND(((Source!ET75)*Source!AV75*Source!I75),2)),2)+ROUND((ROUND(((Source!AE75-(Source!EU75))*Source!AV75*Source!I75),2)),2))+ROUND((ROUND((Source!AF75*Source!AV75*Source!I75),2)),2)</f>
        <v>1012.55</v>
      </c>
      <c r="J113" s="26">
        <f>IF(Source!BC75&lt;&gt; 0, Source!BC75, 1)</f>
        <v>6.88</v>
      </c>
      <c r="K113" s="29">
        <f>Source!O75</f>
        <v>6966.34</v>
      </c>
      <c r="Q113">
        <f>ROUND((Source!DN75/100)*ROUND((ROUND((Source!AF75*Source!AV75*Source!I75),2)),2), 2)</f>
        <v>0</v>
      </c>
      <c r="R113">
        <f>Source!X75</f>
        <v>0</v>
      </c>
      <c r="S113">
        <f>ROUND((Source!DO75/100)*ROUND((ROUND((Source!AF75*Source!AV75*Source!I75),2)),2), 2)</f>
        <v>0</v>
      </c>
      <c r="T113">
        <f>Source!Y75</f>
        <v>0</v>
      </c>
      <c r="U113">
        <f>ROUND((175/100)*ROUND((ROUND((Source!AE75*Source!AV75*Source!I75),2)),2), 2)</f>
        <v>0</v>
      </c>
      <c r="V113">
        <f>ROUND((160/100)*ROUND(ROUND((ROUND((Source!AE75*Source!AV75*Source!I75),2)*Source!BS75),2), 2), 2)</f>
        <v>0</v>
      </c>
      <c r="X113">
        <f>IF(Source!BI75&lt;=1,I113, 0)</f>
        <v>1012.55</v>
      </c>
      <c r="Y113">
        <f>IF(Source!BI75=2,I113, 0)</f>
        <v>0</v>
      </c>
      <c r="Z113">
        <f>IF(Source!BI75=3,I113, 0)</f>
        <v>0</v>
      </c>
      <c r="AA113">
        <f>IF(Source!BI75=4,I113, 0)</f>
        <v>0</v>
      </c>
      <c r="AI113">
        <v>3</v>
      </c>
    </row>
    <row r="114" spans="1:35" ht="14.25" x14ac:dyDescent="0.2">
      <c r="A114" s="25"/>
      <c r="B114" s="25"/>
      <c r="C114" s="25" t="s">
        <v>454</v>
      </c>
      <c r="D114" s="27" t="s">
        <v>455</v>
      </c>
      <c r="E114" s="26">
        <f>Source!DN74</f>
        <v>161</v>
      </c>
      <c r="F114" s="29"/>
      <c r="G114" s="28"/>
      <c r="H114" s="26"/>
      <c r="I114" s="29">
        <f>SUM(Q107:Q113)</f>
        <v>24.58</v>
      </c>
      <c r="J114" s="26">
        <f>Source!BZ74</f>
        <v>134</v>
      </c>
      <c r="K114" s="29">
        <f>SUM(R107:R113)</f>
        <v>978.48</v>
      </c>
    </row>
    <row r="115" spans="1:35" ht="14.25" x14ac:dyDescent="0.2">
      <c r="A115" s="25"/>
      <c r="B115" s="25"/>
      <c r="C115" s="25" t="s">
        <v>456</v>
      </c>
      <c r="D115" s="27" t="s">
        <v>455</v>
      </c>
      <c r="E115" s="26">
        <f>Source!DO74</f>
        <v>107</v>
      </c>
      <c r="F115" s="29"/>
      <c r="G115" s="28"/>
      <c r="H115" s="26"/>
      <c r="I115" s="29">
        <f>SUM(S107:S114)</f>
        <v>16.34</v>
      </c>
      <c r="J115" s="26">
        <f>Source!CA74</f>
        <v>55</v>
      </c>
      <c r="K115" s="29">
        <f>SUM(T107:T114)</f>
        <v>401.62</v>
      </c>
    </row>
    <row r="116" spans="1:35" ht="14.25" x14ac:dyDescent="0.2">
      <c r="A116" s="25"/>
      <c r="B116" s="25"/>
      <c r="C116" s="25" t="s">
        <v>463</v>
      </c>
      <c r="D116" s="27" t="s">
        <v>455</v>
      </c>
      <c r="E116" s="26">
        <f>175</f>
        <v>175</v>
      </c>
      <c r="F116" s="29"/>
      <c r="G116" s="28"/>
      <c r="H116" s="26"/>
      <c r="I116" s="29">
        <f>SUM(U107:U115)</f>
        <v>16.75</v>
      </c>
      <c r="J116" s="26">
        <f>160</f>
        <v>160</v>
      </c>
      <c r="K116" s="29">
        <f>SUM(V107:V115)</f>
        <v>732.22</v>
      </c>
    </row>
    <row r="117" spans="1:35" ht="14.25" x14ac:dyDescent="0.2">
      <c r="A117" s="32"/>
      <c r="B117" s="32"/>
      <c r="C117" s="32" t="s">
        <v>457</v>
      </c>
      <c r="D117" s="33" t="s">
        <v>458</v>
      </c>
      <c r="E117" s="34">
        <f>Source!AQ74</f>
        <v>14.4</v>
      </c>
      <c r="F117" s="35"/>
      <c r="G117" s="36" t="str">
        <f>Source!DI74</f>
        <v>)*1,1</v>
      </c>
      <c r="H117" s="34">
        <f>Source!AV74</f>
        <v>1.0469999999999999</v>
      </c>
      <c r="I117" s="35">
        <f>Source!U74</f>
        <v>1.4511419999999999</v>
      </c>
      <c r="J117" s="34"/>
      <c r="K117" s="35"/>
      <c r="AB117" s="31">
        <f>I117</f>
        <v>1.4511419999999999</v>
      </c>
    </row>
    <row r="118" spans="1:35" ht="15" x14ac:dyDescent="0.25">
      <c r="C118" s="17" t="s">
        <v>459</v>
      </c>
      <c r="H118" s="37">
        <f>I109+I110+I112+I114+I115+I116+SUM(I113:I113)</f>
        <v>1208.72</v>
      </c>
      <c r="I118" s="37"/>
      <c r="J118" s="37">
        <f>K109+K110+K112+K114+K115+K116+SUM(K113:K113)</f>
        <v>11426.92</v>
      </c>
      <c r="K118" s="37"/>
      <c r="O118" s="31">
        <f>I109+I110+I112+I114+I115+I116+SUM(I113:I113)</f>
        <v>1208.72</v>
      </c>
      <c r="P118" s="31">
        <f>K109+K110+K112+K114+K115+K116+SUM(K113:K113)</f>
        <v>11426.92</v>
      </c>
      <c r="X118">
        <f>IF(Source!BI74&lt;=1,I109+I110+I112+I114+I115+I116-0, 0)</f>
        <v>196.17</v>
      </c>
      <c r="Y118">
        <f>IF(Source!BI74=2,I109+I110+I112+I114+I115+I116-0, 0)</f>
        <v>0</v>
      </c>
      <c r="Z118">
        <f>IF(Source!BI74=3,I109+I110+I112+I114+I115+I116-0, 0)</f>
        <v>0</v>
      </c>
      <c r="AA118">
        <f>IF(Source!BI74=4,I109+I110+I112+I114+I115+I116,0)</f>
        <v>0</v>
      </c>
    </row>
    <row r="120" spans="1:35" ht="65.25" x14ac:dyDescent="0.2">
      <c r="A120" s="25">
        <v>11</v>
      </c>
      <c r="B120" s="25" t="s">
        <v>474</v>
      </c>
      <c r="C120" s="25" t="s">
        <v>153</v>
      </c>
      <c r="D120" s="27" t="str">
        <f>Source!H76</f>
        <v>1000 м2 основания</v>
      </c>
      <c r="E120" s="26">
        <f>Source!I76</f>
        <v>2.5000000000000001E-2</v>
      </c>
      <c r="F120" s="29"/>
      <c r="G120" s="28"/>
      <c r="H120" s="26"/>
      <c r="I120" s="29"/>
      <c r="J120" s="26"/>
      <c r="K120" s="29"/>
      <c r="Q120">
        <f>ROUND((Source!DN76/100)*ROUND((ROUND((Source!AF76*Source!AV76*Source!I76),2)),2), 2)</f>
        <v>141.97</v>
      </c>
      <c r="R120">
        <f>Source!X76</f>
        <v>5650.47</v>
      </c>
      <c r="S120">
        <f>ROUND((Source!DO76/100)*ROUND((ROUND((Source!AF76*Source!AV76*Source!I76),2)),2), 2)</f>
        <v>94.35</v>
      </c>
      <c r="T120">
        <f>Source!Y76</f>
        <v>2319.2199999999998</v>
      </c>
      <c r="U120">
        <f>ROUND((175/100)*ROUND((ROUND((Source!AE76*Source!AV76*Source!I76),2)),2), 2)</f>
        <v>7.54</v>
      </c>
      <c r="V120">
        <f>ROUND((160/100)*ROUND(ROUND((ROUND((Source!AE76*Source!AV76*Source!I76),2)*Source!BS76),2), 2), 2)</f>
        <v>329.76</v>
      </c>
      <c r="AI120">
        <v>0</v>
      </c>
    </row>
    <row r="121" spans="1:35" x14ac:dyDescent="0.2">
      <c r="C121" s="30" t="str">
        <f>"Объем: "&amp;Source!I76&amp;"=25/"&amp;"1000"</f>
        <v>Объем: 0,025=25/1000</v>
      </c>
    </row>
    <row r="122" spans="1:35" ht="14.25" x14ac:dyDescent="0.2">
      <c r="A122" s="25"/>
      <c r="B122" s="25"/>
      <c r="C122" s="25" t="s">
        <v>453</v>
      </c>
      <c r="D122" s="27"/>
      <c r="E122" s="26"/>
      <c r="F122" s="29">
        <f>Source!AO76</f>
        <v>3062.49</v>
      </c>
      <c r="G122" s="28" t="str">
        <f>Source!DG76</f>
        <v>)*1,1</v>
      </c>
      <c r="H122" s="26">
        <f>Source!AV76</f>
        <v>1.0469999999999999</v>
      </c>
      <c r="I122" s="29">
        <f>ROUND((ROUND((Source!AF76*Source!AV76*Source!I76),2)),2)</f>
        <v>88.18</v>
      </c>
      <c r="J122" s="26">
        <f>IF(Source!BA76&lt;&gt; 0, Source!BA76, 1)</f>
        <v>47.82</v>
      </c>
      <c r="K122" s="29">
        <f>Source!S76</f>
        <v>4216.7700000000004</v>
      </c>
      <c r="W122">
        <f>I122</f>
        <v>88.18</v>
      </c>
    </row>
    <row r="123" spans="1:35" ht="14.25" x14ac:dyDescent="0.2">
      <c r="A123" s="25"/>
      <c r="B123" s="25"/>
      <c r="C123" s="25" t="s">
        <v>461</v>
      </c>
      <c r="D123" s="27"/>
      <c r="E123" s="26"/>
      <c r="F123" s="29">
        <f>Source!AM76</f>
        <v>1877.16</v>
      </c>
      <c r="G123" s="28" t="str">
        <f>Source!DE76</f>
        <v>)*1,1</v>
      </c>
      <c r="H123" s="26">
        <f>Source!AV76</f>
        <v>1.0469999999999999</v>
      </c>
      <c r="I123" s="29">
        <f>(ROUND((ROUND((((Source!ET76*1.1))*Source!AV76*Source!I76),2)),2)+ROUND((ROUND(((Source!AE76-((Source!EU76*1.1)))*Source!AV76*Source!I76),2)),2))</f>
        <v>54.05</v>
      </c>
      <c r="J123" s="26">
        <f>IF(Source!BB76&lt;&gt; 0, Source!BB76, 1)</f>
        <v>13.03</v>
      </c>
      <c r="K123" s="29">
        <f>Source!Q76</f>
        <v>704.27</v>
      </c>
    </row>
    <row r="124" spans="1:35" ht="14.25" x14ac:dyDescent="0.2">
      <c r="A124" s="25"/>
      <c r="B124" s="25"/>
      <c r="C124" s="25" t="s">
        <v>462</v>
      </c>
      <c r="D124" s="27"/>
      <c r="E124" s="26"/>
      <c r="F124" s="29">
        <f>Source!AN76</f>
        <v>149.56</v>
      </c>
      <c r="G124" s="28" t="str">
        <f>Source!DF76</f>
        <v>)*1,1</v>
      </c>
      <c r="H124" s="26">
        <f>Source!AV76</f>
        <v>1.0469999999999999</v>
      </c>
      <c r="I124" s="38">
        <f>ROUND((ROUND((Source!AE76*Source!AV76*Source!I76),2)),2)</f>
        <v>4.3099999999999996</v>
      </c>
      <c r="J124" s="26">
        <f>IF(Source!BS76&lt;&gt; 0, Source!BS76, 1)</f>
        <v>47.82</v>
      </c>
      <c r="K124" s="38">
        <f>Source!R76</f>
        <v>206.1</v>
      </c>
      <c r="W124">
        <f>I124</f>
        <v>4.3099999999999996</v>
      </c>
    </row>
    <row r="125" spans="1:35" ht="14.25" x14ac:dyDescent="0.2">
      <c r="A125" s="25"/>
      <c r="B125" s="25"/>
      <c r="C125" s="25" t="s">
        <v>473</v>
      </c>
      <c r="D125" s="27"/>
      <c r="E125" s="26"/>
      <c r="F125" s="29">
        <f>Source!AL76</f>
        <v>6682.34</v>
      </c>
      <c r="G125" s="28" t="str">
        <f>Source!DD76</f>
        <v/>
      </c>
      <c r="H125" s="26">
        <f>Source!AW76</f>
        <v>1.002</v>
      </c>
      <c r="I125" s="29">
        <f>ROUND((ROUND((Source!AC76*Source!AW76*Source!I76),2)),2)</f>
        <v>167.39</v>
      </c>
      <c r="J125" s="26">
        <f>IF(Source!BC76&lt;&gt; 0, Source!BC76, 1)</f>
        <v>7.88</v>
      </c>
      <c r="K125" s="29">
        <f>Source!P76</f>
        <v>1319.03</v>
      </c>
    </row>
    <row r="126" spans="1:35" ht="57" x14ac:dyDescent="0.2">
      <c r="A126" s="25" t="s">
        <v>158</v>
      </c>
      <c r="B126" s="25" t="str">
        <f>Source!F77</f>
        <v>1.3-1-36</v>
      </c>
      <c r="C126" s="25" t="s">
        <v>160</v>
      </c>
      <c r="D126" s="27" t="str">
        <f>Source!H77</f>
        <v>м3</v>
      </c>
      <c r="E126" s="26">
        <f>Source!I77</f>
        <v>4.05</v>
      </c>
      <c r="F126" s="29">
        <f>Source!AK77</f>
        <v>517.14</v>
      </c>
      <c r="G126" s="42" t="s">
        <v>3</v>
      </c>
      <c r="H126" s="26">
        <f>Source!AW77</f>
        <v>1.002</v>
      </c>
      <c r="I126" s="29">
        <f>ROUND((ROUND((Source!AC77*Source!AW77*Source!I77),2)),2)+(ROUND((ROUND(((Source!ET77)*Source!AV77*Source!I77),2)),2)+ROUND((ROUND(((Source!AE77-(Source!EU77))*Source!AV77*Source!I77),2)),2))+ROUND((ROUND((Source!AF77*Source!AV77*Source!I77),2)),2)</f>
        <v>2098.61</v>
      </c>
      <c r="J126" s="26">
        <f>IF(Source!BC77&lt;&gt; 0, Source!BC77, 1)</f>
        <v>11.24</v>
      </c>
      <c r="K126" s="29">
        <f>Source!O77</f>
        <v>23588.38</v>
      </c>
      <c r="Q126">
        <f>ROUND((Source!DN77/100)*ROUND((ROUND((Source!AF77*Source!AV77*Source!I77),2)),2), 2)</f>
        <v>0</v>
      </c>
      <c r="R126">
        <f>Source!X77</f>
        <v>0</v>
      </c>
      <c r="S126">
        <f>ROUND((Source!DO77/100)*ROUND((ROUND((Source!AF77*Source!AV77*Source!I77),2)),2), 2)</f>
        <v>0</v>
      </c>
      <c r="T126">
        <f>Source!Y77</f>
        <v>0</v>
      </c>
      <c r="U126">
        <f>ROUND((175/100)*ROUND((ROUND((Source!AE77*Source!AV77*Source!I77),2)),2), 2)</f>
        <v>0</v>
      </c>
      <c r="V126">
        <f>ROUND((160/100)*ROUND(ROUND((ROUND((Source!AE77*Source!AV77*Source!I77),2)*Source!BS77),2), 2), 2)</f>
        <v>0</v>
      </c>
      <c r="X126">
        <f>IF(Source!BI77&lt;=1,I126, 0)</f>
        <v>2098.61</v>
      </c>
      <c r="Y126">
        <f>IF(Source!BI77=2,I126, 0)</f>
        <v>0</v>
      </c>
      <c r="Z126">
        <f>IF(Source!BI77=3,I126, 0)</f>
        <v>0</v>
      </c>
      <c r="AA126">
        <f>IF(Source!BI77=4,I126, 0)</f>
        <v>0</v>
      </c>
      <c r="AI126">
        <v>3</v>
      </c>
    </row>
    <row r="127" spans="1:35" ht="14.25" x14ac:dyDescent="0.2">
      <c r="A127" s="25"/>
      <c r="B127" s="25"/>
      <c r="C127" s="25" t="s">
        <v>454</v>
      </c>
      <c r="D127" s="27" t="s">
        <v>455</v>
      </c>
      <c r="E127" s="26">
        <f>Source!DN76</f>
        <v>161</v>
      </c>
      <c r="F127" s="29"/>
      <c r="G127" s="28"/>
      <c r="H127" s="26"/>
      <c r="I127" s="29">
        <f>SUM(Q120:Q126)</f>
        <v>141.97</v>
      </c>
      <c r="J127" s="26">
        <f>Source!BZ76</f>
        <v>134</v>
      </c>
      <c r="K127" s="29">
        <f>SUM(R120:R126)</f>
        <v>5650.47</v>
      </c>
    </row>
    <row r="128" spans="1:35" ht="14.25" x14ac:dyDescent="0.2">
      <c r="A128" s="25"/>
      <c r="B128" s="25"/>
      <c r="C128" s="25" t="s">
        <v>456</v>
      </c>
      <c r="D128" s="27" t="s">
        <v>455</v>
      </c>
      <c r="E128" s="26">
        <f>Source!DO76</f>
        <v>107</v>
      </c>
      <c r="F128" s="29"/>
      <c r="G128" s="28"/>
      <c r="H128" s="26"/>
      <c r="I128" s="29">
        <f>SUM(S120:S127)</f>
        <v>94.35</v>
      </c>
      <c r="J128" s="26">
        <f>Source!CA76</f>
        <v>55</v>
      </c>
      <c r="K128" s="29">
        <f>SUM(T120:T127)</f>
        <v>2319.2199999999998</v>
      </c>
    </row>
    <row r="129" spans="1:35" ht="14.25" x14ac:dyDescent="0.2">
      <c r="A129" s="25"/>
      <c r="B129" s="25"/>
      <c r="C129" s="25" t="s">
        <v>463</v>
      </c>
      <c r="D129" s="27" t="s">
        <v>455</v>
      </c>
      <c r="E129" s="26">
        <f>175</f>
        <v>175</v>
      </c>
      <c r="F129" s="29"/>
      <c r="G129" s="28"/>
      <c r="H129" s="26"/>
      <c r="I129" s="29">
        <f>SUM(U120:U128)</f>
        <v>7.54</v>
      </c>
      <c r="J129" s="26">
        <f>160</f>
        <v>160</v>
      </c>
      <c r="K129" s="29">
        <f>SUM(V120:V128)</f>
        <v>329.76</v>
      </c>
    </row>
    <row r="130" spans="1:35" ht="14.25" x14ac:dyDescent="0.2">
      <c r="A130" s="32"/>
      <c r="B130" s="32"/>
      <c r="C130" s="32" t="s">
        <v>457</v>
      </c>
      <c r="D130" s="33" t="s">
        <v>458</v>
      </c>
      <c r="E130" s="34">
        <f>Source!AQ76</f>
        <v>267</v>
      </c>
      <c r="F130" s="35"/>
      <c r="G130" s="36" t="str">
        <f>Source!DI76</f>
        <v>)*1,1</v>
      </c>
      <c r="H130" s="34">
        <f>Source!AV76</f>
        <v>1.0469999999999999</v>
      </c>
      <c r="I130" s="35">
        <f>Source!U76</f>
        <v>7.6875975000000016</v>
      </c>
      <c r="J130" s="34"/>
      <c r="K130" s="35"/>
      <c r="AB130" s="31">
        <f>I130</f>
        <v>7.6875975000000016</v>
      </c>
    </row>
    <row r="131" spans="1:35" ht="15" x14ac:dyDescent="0.25">
      <c r="C131" s="17" t="s">
        <v>459</v>
      </c>
      <c r="H131" s="37">
        <f>I122+I123+I125+I127+I128+I129+SUM(I126:I126)</f>
        <v>2652.09</v>
      </c>
      <c r="I131" s="37"/>
      <c r="J131" s="37">
        <f>K122+K123+K125+K127+K128+K129+SUM(K126:K126)</f>
        <v>38127.9</v>
      </c>
      <c r="K131" s="37"/>
      <c r="O131" s="31">
        <f>I122+I123+I125+I127+I128+I129+SUM(I126:I126)</f>
        <v>2652.09</v>
      </c>
      <c r="P131" s="31">
        <f>K122+K123+K125+K127+K128+K129+SUM(K126:K126)</f>
        <v>38127.9</v>
      </c>
      <c r="X131">
        <f>IF(Source!BI76&lt;=1,I122+I123+I125+I127+I128+I129-0, 0)</f>
        <v>553.48</v>
      </c>
      <c r="Y131">
        <f>IF(Source!BI76=2,I122+I123+I125+I127+I128+I129-0, 0)</f>
        <v>0</v>
      </c>
      <c r="Z131">
        <f>IF(Source!BI76=3,I122+I123+I125+I127+I128+I129-0, 0)</f>
        <v>0</v>
      </c>
      <c r="AA131">
        <f>IF(Source!BI76=4,I122+I123+I125+I127+I128+I129,0)</f>
        <v>0</v>
      </c>
    </row>
    <row r="133" spans="1:35" ht="65.25" x14ac:dyDescent="0.2">
      <c r="A133" s="25">
        <v>12</v>
      </c>
      <c r="B133" s="25" t="s">
        <v>475</v>
      </c>
      <c r="C133" s="25" t="s">
        <v>164</v>
      </c>
      <c r="D133" s="27" t="str">
        <f>Source!H78</f>
        <v>1000 м2 основания</v>
      </c>
      <c r="E133" s="26">
        <f>Source!I78</f>
        <v>2.5000000000000001E-2</v>
      </c>
      <c r="F133" s="29"/>
      <c r="G133" s="28"/>
      <c r="H133" s="26"/>
      <c r="I133" s="29"/>
      <c r="J133" s="26"/>
      <c r="K133" s="29"/>
      <c r="Q133">
        <f>ROUND((Source!DN78/100)*ROUND((ROUND((Source!AF78*Source!AV78*Source!I78),2)),2), 2)</f>
        <v>2.75</v>
      </c>
      <c r="R133">
        <f>Source!X78</f>
        <v>109.57</v>
      </c>
      <c r="S133">
        <f>ROUND((Source!DO78/100)*ROUND((ROUND((Source!AF78*Source!AV78*Source!I78),2)),2), 2)</f>
        <v>1.83</v>
      </c>
      <c r="T133">
        <f>Source!Y78</f>
        <v>44.97</v>
      </c>
      <c r="U133">
        <f>ROUND((175/100)*ROUND((ROUND((Source!AE78*Source!AV78*Source!I78),2)),2), 2)</f>
        <v>0</v>
      </c>
      <c r="V133">
        <f>ROUND((160/100)*ROUND(ROUND((ROUND((Source!AE78*Source!AV78*Source!I78),2)*Source!BS78),2), 2), 2)</f>
        <v>0</v>
      </c>
      <c r="AI133">
        <v>0</v>
      </c>
    </row>
    <row r="134" spans="1:35" ht="14.25" x14ac:dyDescent="0.2">
      <c r="A134" s="25"/>
      <c r="B134" s="25"/>
      <c r="C134" s="25" t="s">
        <v>453</v>
      </c>
      <c r="D134" s="27"/>
      <c r="E134" s="26"/>
      <c r="F134" s="29">
        <f>Source!AO78</f>
        <v>59.3</v>
      </c>
      <c r="G134" s="28" t="str">
        <f>Source!DG78</f>
        <v>)*1,1</v>
      </c>
      <c r="H134" s="26">
        <f>Source!AV78</f>
        <v>1.0469999999999999</v>
      </c>
      <c r="I134" s="29">
        <f>ROUND((ROUND((Source!AF78*Source!AV78*Source!I78),2)),2)</f>
        <v>1.71</v>
      </c>
      <c r="J134" s="26">
        <f>IF(Source!BA78&lt;&gt; 0, Source!BA78, 1)</f>
        <v>47.82</v>
      </c>
      <c r="K134" s="29">
        <f>Source!S78</f>
        <v>81.77</v>
      </c>
      <c r="W134">
        <f>I134</f>
        <v>1.71</v>
      </c>
    </row>
    <row r="135" spans="1:35" ht="14.25" x14ac:dyDescent="0.2">
      <c r="A135" s="25"/>
      <c r="B135" s="25"/>
      <c r="C135" s="25" t="s">
        <v>473</v>
      </c>
      <c r="D135" s="27"/>
      <c r="E135" s="26"/>
      <c r="F135" s="29">
        <f>Source!AL78</f>
        <v>58.6</v>
      </c>
      <c r="G135" s="28" t="str">
        <f>Source!DD78</f>
        <v/>
      </c>
      <c r="H135" s="26">
        <f>Source!AW78</f>
        <v>1.002</v>
      </c>
      <c r="I135" s="29">
        <f>ROUND((ROUND((Source!AC78*Source!AW78*Source!I78),2)),2)</f>
        <v>1.47</v>
      </c>
      <c r="J135" s="26">
        <f>IF(Source!BC78&lt;&gt; 0, Source!BC78, 1)</f>
        <v>3.64</v>
      </c>
      <c r="K135" s="29">
        <f>Source!P78</f>
        <v>5.35</v>
      </c>
    </row>
    <row r="136" spans="1:35" ht="57" x14ac:dyDescent="0.2">
      <c r="A136" s="25" t="s">
        <v>166</v>
      </c>
      <c r="B136" s="25" t="str">
        <f>Source!F79</f>
        <v>1.3-1-36</v>
      </c>
      <c r="C136" s="25" t="s">
        <v>160</v>
      </c>
      <c r="D136" s="27" t="str">
        <f>Source!H79</f>
        <v>м3</v>
      </c>
      <c r="E136" s="26">
        <f>Source!I79</f>
        <v>0.255</v>
      </c>
      <c r="F136" s="29">
        <f>Source!AK79</f>
        <v>517.14</v>
      </c>
      <c r="G136" s="42" t="s">
        <v>3</v>
      </c>
      <c r="H136" s="26">
        <f>Source!AW79</f>
        <v>1.002</v>
      </c>
      <c r="I136" s="29">
        <f>ROUND((ROUND((Source!AC79*Source!AW79*Source!I79),2)),2)+(ROUND((ROUND(((Source!ET79)*Source!AV79*Source!I79),2)),2)+ROUND((ROUND(((Source!AE79-(Source!EU79))*Source!AV79*Source!I79),2)),2))+ROUND((ROUND((Source!AF79*Source!AV79*Source!I79),2)),2)</f>
        <v>132.13</v>
      </c>
      <c r="J136" s="26">
        <f>IF(Source!BC79&lt;&gt; 0, Source!BC79, 1)</f>
        <v>11.24</v>
      </c>
      <c r="K136" s="29">
        <f>Source!O79</f>
        <v>1485.14</v>
      </c>
      <c r="Q136">
        <f>ROUND((Source!DN79/100)*ROUND((ROUND((Source!AF79*Source!AV79*Source!I79),2)),2), 2)</f>
        <v>0</v>
      </c>
      <c r="R136">
        <f>Source!X79</f>
        <v>0</v>
      </c>
      <c r="S136">
        <f>ROUND((Source!DO79/100)*ROUND((ROUND((Source!AF79*Source!AV79*Source!I79),2)),2), 2)</f>
        <v>0</v>
      </c>
      <c r="T136">
        <f>Source!Y79</f>
        <v>0</v>
      </c>
      <c r="U136">
        <f>ROUND((175/100)*ROUND((ROUND((Source!AE79*Source!AV79*Source!I79),2)),2), 2)</f>
        <v>0</v>
      </c>
      <c r="V136">
        <f>ROUND((160/100)*ROUND(ROUND((ROUND((Source!AE79*Source!AV79*Source!I79),2)*Source!BS79),2), 2), 2)</f>
        <v>0</v>
      </c>
      <c r="X136">
        <f>IF(Source!BI79&lt;=1,I136, 0)</f>
        <v>132.13</v>
      </c>
      <c r="Y136">
        <f>IF(Source!BI79=2,I136, 0)</f>
        <v>0</v>
      </c>
      <c r="Z136">
        <f>IF(Source!BI79=3,I136, 0)</f>
        <v>0</v>
      </c>
      <c r="AA136">
        <f>IF(Source!BI79=4,I136, 0)</f>
        <v>0</v>
      </c>
      <c r="AI136">
        <v>3</v>
      </c>
    </row>
    <row r="137" spans="1:35" ht="14.25" x14ac:dyDescent="0.2">
      <c r="A137" s="25"/>
      <c r="B137" s="25"/>
      <c r="C137" s="25" t="s">
        <v>454</v>
      </c>
      <c r="D137" s="27" t="s">
        <v>455</v>
      </c>
      <c r="E137" s="26">
        <f>Source!DN78</f>
        <v>161</v>
      </c>
      <c r="F137" s="29"/>
      <c r="G137" s="28"/>
      <c r="H137" s="26"/>
      <c r="I137" s="29">
        <f>SUM(Q133:Q136)</f>
        <v>2.75</v>
      </c>
      <c r="J137" s="26">
        <f>Source!BZ78</f>
        <v>134</v>
      </c>
      <c r="K137" s="29">
        <f>SUM(R133:R136)</f>
        <v>109.57</v>
      </c>
    </row>
    <row r="138" spans="1:35" ht="14.25" x14ac:dyDescent="0.2">
      <c r="A138" s="25"/>
      <c r="B138" s="25"/>
      <c r="C138" s="25" t="s">
        <v>456</v>
      </c>
      <c r="D138" s="27" t="s">
        <v>455</v>
      </c>
      <c r="E138" s="26">
        <f>Source!DO78</f>
        <v>107</v>
      </c>
      <c r="F138" s="29"/>
      <c r="G138" s="28"/>
      <c r="H138" s="26"/>
      <c r="I138" s="29">
        <f>SUM(S133:S137)</f>
        <v>1.83</v>
      </c>
      <c r="J138" s="26">
        <f>Source!CA78</f>
        <v>55</v>
      </c>
      <c r="K138" s="29">
        <f>SUM(T133:T137)</f>
        <v>44.97</v>
      </c>
    </row>
    <row r="139" spans="1:35" ht="14.25" x14ac:dyDescent="0.2">
      <c r="A139" s="32"/>
      <c r="B139" s="32"/>
      <c r="C139" s="32" t="s">
        <v>457</v>
      </c>
      <c r="D139" s="33" t="s">
        <v>458</v>
      </c>
      <c r="E139" s="34">
        <f>Source!AQ78</f>
        <v>5.17</v>
      </c>
      <c r="F139" s="35"/>
      <c r="G139" s="36" t="str">
        <f>Source!DI78</f>
        <v>)*1,1</v>
      </c>
      <c r="H139" s="34">
        <f>Source!AV78</f>
        <v>1.0469999999999999</v>
      </c>
      <c r="I139" s="35">
        <f>Source!U78</f>
        <v>0.14885722500000001</v>
      </c>
      <c r="J139" s="34"/>
      <c r="K139" s="35"/>
      <c r="AB139" s="31">
        <f>I139</f>
        <v>0.14885722500000001</v>
      </c>
    </row>
    <row r="140" spans="1:35" ht="15" x14ac:dyDescent="0.25">
      <c r="C140" s="17" t="s">
        <v>459</v>
      </c>
      <c r="H140" s="37">
        <f>I134+I135+I137+I138+SUM(I136:I136)</f>
        <v>139.88999999999999</v>
      </c>
      <c r="I140" s="37"/>
      <c r="J140" s="37">
        <f>K134+K135+K137+K138+SUM(K136:K136)</f>
        <v>1726.8000000000002</v>
      </c>
      <c r="K140" s="37"/>
      <c r="O140" s="31">
        <f>I134+I135+I137+I138+SUM(I136:I136)</f>
        <v>139.88999999999999</v>
      </c>
      <c r="P140" s="31">
        <f>K134+K135+K137+K138+SUM(K136:K136)</f>
        <v>1726.8000000000002</v>
      </c>
      <c r="X140">
        <f>IF(Source!BI78&lt;=1,I134+I135+I137+I138-0, 0)</f>
        <v>7.76</v>
      </c>
      <c r="Y140">
        <f>IF(Source!BI78=2,I134+I135+I137+I138-0, 0)</f>
        <v>0</v>
      </c>
      <c r="Z140">
        <f>IF(Source!BI78=3,I134+I135+I137+I138-0, 0)</f>
        <v>0</v>
      </c>
      <c r="AA140">
        <f>IF(Source!BI78=4,I134+I135+I137+I138,0)</f>
        <v>0</v>
      </c>
    </row>
    <row r="142" spans="1:35" ht="65.25" x14ac:dyDescent="0.2">
      <c r="A142" s="25">
        <v>13</v>
      </c>
      <c r="B142" s="25" t="s">
        <v>476</v>
      </c>
      <c r="C142" s="25" t="s">
        <v>169</v>
      </c>
      <c r="D142" s="27" t="str">
        <f>Source!H80</f>
        <v>100 м2 покрытия</v>
      </c>
      <c r="E142" s="26">
        <f>Source!I80</f>
        <v>0.25</v>
      </c>
      <c r="F142" s="29"/>
      <c r="G142" s="28"/>
      <c r="H142" s="26"/>
      <c r="I142" s="29"/>
      <c r="J142" s="26"/>
      <c r="K142" s="29"/>
      <c r="Q142">
        <f>ROUND((Source!DN80/100)*ROUND((ROUND((Source!AF80*Source!AV80*Source!I80),2)),2), 2)</f>
        <v>24.18</v>
      </c>
      <c r="R142">
        <f>Source!X80</f>
        <v>962.47</v>
      </c>
      <c r="S142">
        <f>ROUND((Source!DO80/100)*ROUND((ROUND((Source!AF80*Source!AV80*Source!I80),2)),2), 2)</f>
        <v>16.07</v>
      </c>
      <c r="T142">
        <f>Source!Y80</f>
        <v>395.04</v>
      </c>
      <c r="U142">
        <f>ROUND((175/100)*ROUND((ROUND((Source!AE80*Source!AV80*Source!I80),2)),2), 2)</f>
        <v>23.47</v>
      </c>
      <c r="V142">
        <f>ROUND((160/100)*ROUND(ROUND((ROUND((Source!AE80*Source!AV80*Source!I80),2)*Source!BS80),2), 2), 2)</f>
        <v>1026.03</v>
      </c>
      <c r="AI142">
        <v>0</v>
      </c>
    </row>
    <row r="143" spans="1:35" x14ac:dyDescent="0.2">
      <c r="C143" s="30" t="str">
        <f>"Объем: "&amp;Source!I80&amp;"="&amp;Source!I78&amp;"*"&amp;"10"</f>
        <v>Объем: 0,25=0,025*10</v>
      </c>
    </row>
    <row r="144" spans="1:35" ht="14.25" x14ac:dyDescent="0.2">
      <c r="A144" s="25"/>
      <c r="B144" s="25"/>
      <c r="C144" s="25" t="s">
        <v>453</v>
      </c>
      <c r="D144" s="27"/>
      <c r="E144" s="26"/>
      <c r="F144" s="29">
        <f>Source!AO80</f>
        <v>52.17</v>
      </c>
      <c r="G144" s="28" t="str">
        <f>Source!DG80</f>
        <v>)*1,1</v>
      </c>
      <c r="H144" s="26">
        <f>Source!AV80</f>
        <v>1.0469999999999999</v>
      </c>
      <c r="I144" s="29">
        <f>ROUND((ROUND((Source!AF80*Source!AV80*Source!I80),2)),2)</f>
        <v>15.02</v>
      </c>
      <c r="J144" s="26">
        <f>IF(Source!BA80&lt;&gt; 0, Source!BA80, 1)</f>
        <v>47.82</v>
      </c>
      <c r="K144" s="29">
        <f>Source!S80</f>
        <v>718.26</v>
      </c>
      <c r="W144">
        <f>I144</f>
        <v>15.02</v>
      </c>
    </row>
    <row r="145" spans="1:35" ht="14.25" x14ac:dyDescent="0.2">
      <c r="A145" s="25"/>
      <c r="B145" s="25"/>
      <c r="C145" s="25" t="s">
        <v>461</v>
      </c>
      <c r="D145" s="27"/>
      <c r="E145" s="26"/>
      <c r="F145" s="29">
        <f>Source!AM80</f>
        <v>532.35</v>
      </c>
      <c r="G145" s="28" t="str">
        <f>Source!DE80</f>
        <v>)*1,1</v>
      </c>
      <c r="H145" s="26">
        <f>Source!AV80</f>
        <v>1.0469999999999999</v>
      </c>
      <c r="I145" s="29">
        <f>(ROUND((ROUND((((Source!ET80*1.1))*Source!AV80*Source!I80),2)),2)+ROUND((ROUND(((Source!AE80-((Source!EU80*1.1)))*Source!AV80*Source!I80),2)),2))</f>
        <v>153.28</v>
      </c>
      <c r="J145" s="26">
        <f>IF(Source!BB80&lt;&gt; 0, Source!BB80, 1)</f>
        <v>13.65</v>
      </c>
      <c r="K145" s="29">
        <f>Source!Q80</f>
        <v>2092.27</v>
      </c>
    </row>
    <row r="146" spans="1:35" ht="14.25" x14ac:dyDescent="0.2">
      <c r="A146" s="25"/>
      <c r="B146" s="25"/>
      <c r="C146" s="25" t="s">
        <v>462</v>
      </c>
      <c r="D146" s="27"/>
      <c r="E146" s="26"/>
      <c r="F146" s="29">
        <f>Source!AN80</f>
        <v>46.58</v>
      </c>
      <c r="G146" s="28" t="str">
        <f>Source!DF80</f>
        <v>)*1,1</v>
      </c>
      <c r="H146" s="26">
        <f>Source!AV80</f>
        <v>1.0469999999999999</v>
      </c>
      <c r="I146" s="38">
        <f>ROUND((ROUND((Source!AE80*Source!AV80*Source!I80),2)),2)</f>
        <v>13.41</v>
      </c>
      <c r="J146" s="26">
        <f>IF(Source!BS80&lt;&gt; 0, Source!BS80, 1)</f>
        <v>47.82</v>
      </c>
      <c r="K146" s="38">
        <f>Source!R80</f>
        <v>641.27</v>
      </c>
      <c r="W146">
        <f>I146</f>
        <v>13.41</v>
      </c>
    </row>
    <row r="147" spans="1:35" ht="14.25" x14ac:dyDescent="0.2">
      <c r="A147" s="25"/>
      <c r="B147" s="25"/>
      <c r="C147" s="25" t="s">
        <v>473</v>
      </c>
      <c r="D147" s="27"/>
      <c r="E147" s="26"/>
      <c r="F147" s="29">
        <f>Source!AL80</f>
        <v>57.83</v>
      </c>
      <c r="G147" s="28" t="str">
        <f>Source!DD80</f>
        <v/>
      </c>
      <c r="H147" s="26">
        <f>Source!AW80</f>
        <v>1</v>
      </c>
      <c r="I147" s="29">
        <f>ROUND((ROUND((Source!AC80*Source!AW80*Source!I80),2)),2)</f>
        <v>14.46</v>
      </c>
      <c r="J147" s="26">
        <f>IF(Source!BC80&lt;&gt; 0, Source!BC80, 1)</f>
        <v>16.3</v>
      </c>
      <c r="K147" s="29">
        <f>Source!P80</f>
        <v>235.7</v>
      </c>
    </row>
    <row r="148" spans="1:35" ht="28.5" x14ac:dyDescent="0.2">
      <c r="A148" s="25" t="s">
        <v>174</v>
      </c>
      <c r="B148" s="25" t="str">
        <f>Source!F81</f>
        <v>1.3-3-3</v>
      </c>
      <c r="C148" s="25" t="s">
        <v>176</v>
      </c>
      <c r="D148" s="27" t="str">
        <f>Source!H81</f>
        <v>т</v>
      </c>
      <c r="E148" s="26">
        <f>Source!I81</f>
        <v>2.395</v>
      </c>
      <c r="F148" s="29">
        <f>Source!AK81</f>
        <v>296.7</v>
      </c>
      <c r="G148" s="42" t="s">
        <v>3</v>
      </c>
      <c r="H148" s="26">
        <f>Source!AW81</f>
        <v>1</v>
      </c>
      <c r="I148" s="29">
        <f>ROUND((ROUND((Source!AC81*Source!AW81*Source!I81),2)),2)+(ROUND((ROUND(((Source!ET81)*Source!AV81*Source!I81),2)),2)+ROUND((ROUND(((Source!AE81-(Source!EU81))*Source!AV81*Source!I81),2)),2))+ROUND((ROUND((Source!AF81*Source!AV81*Source!I81),2)),2)</f>
        <v>710.6</v>
      </c>
      <c r="J148" s="26">
        <f>IF(Source!BC81&lt;&gt; 0, Source!BC81, 1)</f>
        <v>14.86</v>
      </c>
      <c r="K148" s="29">
        <f>Source!O81</f>
        <v>10559.52</v>
      </c>
      <c r="Q148">
        <f>ROUND((Source!DN81/100)*ROUND((ROUND((Source!AF81*Source!AV81*Source!I81),2)),2), 2)</f>
        <v>0</v>
      </c>
      <c r="R148">
        <f>Source!X81</f>
        <v>0</v>
      </c>
      <c r="S148">
        <f>ROUND((Source!DO81/100)*ROUND((ROUND((Source!AF81*Source!AV81*Source!I81),2)),2), 2)</f>
        <v>0</v>
      </c>
      <c r="T148">
        <f>Source!Y81</f>
        <v>0</v>
      </c>
      <c r="U148">
        <f>ROUND((175/100)*ROUND((ROUND((Source!AE81*Source!AV81*Source!I81),2)),2), 2)</f>
        <v>0</v>
      </c>
      <c r="V148">
        <f>ROUND((160/100)*ROUND(ROUND((ROUND((Source!AE81*Source!AV81*Source!I81),2)*Source!BS81),2), 2), 2)</f>
        <v>0</v>
      </c>
      <c r="X148">
        <f>IF(Source!BI81&lt;=1,I148, 0)</f>
        <v>710.6</v>
      </c>
      <c r="Y148">
        <f>IF(Source!BI81=2,I148, 0)</f>
        <v>0</v>
      </c>
      <c r="Z148">
        <f>IF(Source!BI81=3,I148, 0)</f>
        <v>0</v>
      </c>
      <c r="AA148">
        <f>IF(Source!BI81=4,I148, 0)</f>
        <v>0</v>
      </c>
      <c r="AI148">
        <v>3</v>
      </c>
    </row>
    <row r="149" spans="1:35" ht="14.25" x14ac:dyDescent="0.2">
      <c r="A149" s="25"/>
      <c r="B149" s="25"/>
      <c r="C149" s="25" t="s">
        <v>454</v>
      </c>
      <c r="D149" s="27" t="s">
        <v>455</v>
      </c>
      <c r="E149" s="26">
        <f>Source!DN80</f>
        <v>161</v>
      </c>
      <c r="F149" s="29"/>
      <c r="G149" s="28"/>
      <c r="H149" s="26"/>
      <c r="I149" s="29">
        <f>SUM(Q142:Q148)</f>
        <v>24.18</v>
      </c>
      <c r="J149" s="26">
        <f>Source!BZ80</f>
        <v>134</v>
      </c>
      <c r="K149" s="29">
        <f>SUM(R142:R148)</f>
        <v>962.47</v>
      </c>
    </row>
    <row r="150" spans="1:35" ht="14.25" x14ac:dyDescent="0.2">
      <c r="A150" s="25"/>
      <c r="B150" s="25"/>
      <c r="C150" s="25" t="s">
        <v>456</v>
      </c>
      <c r="D150" s="27" t="s">
        <v>455</v>
      </c>
      <c r="E150" s="26">
        <f>Source!DO80</f>
        <v>107</v>
      </c>
      <c r="F150" s="29"/>
      <c r="G150" s="28"/>
      <c r="H150" s="26"/>
      <c r="I150" s="29">
        <f>SUM(S142:S149)</f>
        <v>16.07</v>
      </c>
      <c r="J150" s="26">
        <f>Source!CA80</f>
        <v>55</v>
      </c>
      <c r="K150" s="29">
        <f>SUM(T142:T149)</f>
        <v>395.04</v>
      </c>
    </row>
    <row r="151" spans="1:35" ht="14.25" x14ac:dyDescent="0.2">
      <c r="A151" s="25"/>
      <c r="B151" s="25"/>
      <c r="C151" s="25" t="s">
        <v>463</v>
      </c>
      <c r="D151" s="27" t="s">
        <v>455</v>
      </c>
      <c r="E151" s="26">
        <f>175</f>
        <v>175</v>
      </c>
      <c r="F151" s="29"/>
      <c r="G151" s="28"/>
      <c r="H151" s="26"/>
      <c r="I151" s="29">
        <f>SUM(U142:U150)</f>
        <v>23.47</v>
      </c>
      <c r="J151" s="26">
        <f>160</f>
        <v>160</v>
      </c>
      <c r="K151" s="29">
        <f>SUM(V142:V150)</f>
        <v>1026.03</v>
      </c>
    </row>
    <row r="152" spans="1:35" ht="14.25" x14ac:dyDescent="0.2">
      <c r="A152" s="32"/>
      <c r="B152" s="32"/>
      <c r="C152" s="32" t="s">
        <v>457</v>
      </c>
      <c r="D152" s="33" t="s">
        <v>458</v>
      </c>
      <c r="E152" s="34">
        <f>Source!AQ80</f>
        <v>4.29</v>
      </c>
      <c r="F152" s="35"/>
      <c r="G152" s="36" t="str">
        <f>Source!DI80</f>
        <v>)*1,1</v>
      </c>
      <c r="H152" s="34">
        <f>Source!AV80</f>
        <v>1.0469999999999999</v>
      </c>
      <c r="I152" s="35">
        <f>Source!U80</f>
        <v>1.2351982500000001</v>
      </c>
      <c r="J152" s="34"/>
      <c r="K152" s="35"/>
      <c r="AB152" s="31">
        <f>I152</f>
        <v>1.2351982500000001</v>
      </c>
    </row>
    <row r="153" spans="1:35" ht="15" x14ac:dyDescent="0.25">
      <c r="C153" s="17" t="s">
        <v>459</v>
      </c>
      <c r="H153" s="37">
        <f>I144+I145+I147+I149+I150+I151+SUM(I148:I148)</f>
        <v>957.08</v>
      </c>
      <c r="I153" s="37"/>
      <c r="J153" s="37">
        <f>K144+K145+K147+K149+K150+K151+SUM(K148:K148)</f>
        <v>15989.29</v>
      </c>
      <c r="K153" s="37"/>
      <c r="O153" s="31">
        <f>I144+I145+I147+I149+I150+I151+SUM(I148:I148)</f>
        <v>957.08</v>
      </c>
      <c r="P153" s="31">
        <f>K144+K145+K147+K149+K150+K151+SUM(K148:K148)</f>
        <v>15989.29</v>
      </c>
      <c r="X153">
        <f>IF(Source!BI80&lt;=1,I144+I145+I147+I149+I150+I151-0, 0)</f>
        <v>246.48000000000002</v>
      </c>
      <c r="Y153">
        <f>IF(Source!BI80=2,I144+I145+I147+I149+I150+I151-0, 0)</f>
        <v>0</v>
      </c>
      <c r="Z153">
        <f>IF(Source!BI80=3,I144+I145+I147+I149+I150+I151-0, 0)</f>
        <v>0</v>
      </c>
      <c r="AA153">
        <f>IF(Source!BI80=4,I144+I145+I147+I149+I150+I151,0)</f>
        <v>0</v>
      </c>
    </row>
    <row r="155" spans="1:35" ht="65.25" x14ac:dyDescent="0.2">
      <c r="A155" s="25">
        <v>14</v>
      </c>
      <c r="B155" s="25" t="s">
        <v>477</v>
      </c>
      <c r="C155" s="25" t="s">
        <v>181</v>
      </c>
      <c r="D155" s="27" t="str">
        <f>Source!H82</f>
        <v>100 м2 покрытия</v>
      </c>
      <c r="E155" s="26">
        <f>Source!I82</f>
        <v>0.25</v>
      </c>
      <c r="F155" s="29"/>
      <c r="G155" s="28"/>
      <c r="H155" s="26"/>
      <c r="I155" s="29"/>
      <c r="J155" s="26"/>
      <c r="K155" s="29"/>
      <c r="Q155">
        <f>ROUND((Source!DN82/100)*ROUND((ROUND((Source!AF82*Source!AV82*Source!I82),2)),2), 2)</f>
        <v>9.64</v>
      </c>
      <c r="R155">
        <f>Source!X82</f>
        <v>383.83</v>
      </c>
      <c r="S155">
        <f>ROUND((Source!DO82/100)*ROUND((ROUND((Source!AF82*Source!AV82*Source!I82),2)),2), 2)</f>
        <v>6.41</v>
      </c>
      <c r="T155">
        <f>Source!Y82</f>
        <v>157.54</v>
      </c>
      <c r="U155">
        <f>ROUND((175/100)*ROUND((ROUND((Source!AE82*Source!AV82*Source!I82),2)),2), 2)</f>
        <v>3.29</v>
      </c>
      <c r="V155">
        <f>ROUND((160/100)*ROUND(ROUND((ROUND((Source!AE82*Source!AV82*Source!I82),2)*Source!BS82),2), 2), 2)</f>
        <v>143.84</v>
      </c>
      <c r="AI155">
        <v>0</v>
      </c>
    </row>
    <row r="156" spans="1:35" ht="14.25" x14ac:dyDescent="0.2">
      <c r="A156" s="25"/>
      <c r="B156" s="25"/>
      <c r="C156" s="25" t="s">
        <v>453</v>
      </c>
      <c r="D156" s="27"/>
      <c r="E156" s="26"/>
      <c r="F156" s="29">
        <f>Source!AO82</f>
        <v>6.93</v>
      </c>
      <c r="G156" s="28" t="str">
        <f>Source!DG82</f>
        <v>)*1,1*3</v>
      </c>
      <c r="H156" s="26">
        <f>Source!AV82</f>
        <v>1.0469999999999999</v>
      </c>
      <c r="I156" s="29">
        <f>ROUND((ROUND((Source!AF82*Source!AV82*Source!I82),2)),2)</f>
        <v>5.99</v>
      </c>
      <c r="J156" s="26">
        <f>IF(Source!BA82&lt;&gt; 0, Source!BA82, 1)</f>
        <v>47.82</v>
      </c>
      <c r="K156" s="29">
        <f>Source!S82</f>
        <v>286.44</v>
      </c>
      <c r="W156">
        <f>I156</f>
        <v>5.99</v>
      </c>
    </row>
    <row r="157" spans="1:35" ht="14.25" x14ac:dyDescent="0.2">
      <c r="A157" s="25"/>
      <c r="B157" s="25"/>
      <c r="C157" s="25" t="s">
        <v>461</v>
      </c>
      <c r="D157" s="27"/>
      <c r="E157" s="26"/>
      <c r="F157" s="29">
        <f>Source!AM82</f>
        <v>32.85</v>
      </c>
      <c r="G157" s="28" t="str">
        <f>Source!DE82</f>
        <v>)*1,1*3</v>
      </c>
      <c r="H157" s="26">
        <f>Source!AV82</f>
        <v>1.0469999999999999</v>
      </c>
      <c r="I157" s="29">
        <f>(ROUND((ROUND((((Source!ET82*1.1*3))*Source!AV82*Source!I82),2)),2)+ROUND((ROUND(((Source!AE82-((Source!EU82*1.1*3)))*Source!AV82*Source!I82),2)),2))</f>
        <v>28.38</v>
      </c>
      <c r="J157" s="26">
        <f>IF(Source!BB82&lt;&gt; 0, Source!BB82, 1)</f>
        <v>13.33</v>
      </c>
      <c r="K157" s="29">
        <f>Source!Q82</f>
        <v>378.31</v>
      </c>
    </row>
    <row r="158" spans="1:35" ht="14.25" x14ac:dyDescent="0.2">
      <c r="A158" s="25"/>
      <c r="B158" s="25"/>
      <c r="C158" s="25" t="s">
        <v>462</v>
      </c>
      <c r="D158" s="27"/>
      <c r="E158" s="26"/>
      <c r="F158" s="29">
        <f>Source!AN82</f>
        <v>2.1800000000000002</v>
      </c>
      <c r="G158" s="28" t="str">
        <f>Source!DF82</f>
        <v>)*1,1*3</v>
      </c>
      <c r="H158" s="26">
        <f>Source!AV82</f>
        <v>1.0469999999999999</v>
      </c>
      <c r="I158" s="38">
        <f>ROUND((ROUND((Source!AE82*Source!AV82*Source!I82),2)),2)</f>
        <v>1.88</v>
      </c>
      <c r="J158" s="26">
        <f>IF(Source!BS82&lt;&gt; 0, Source!BS82, 1)</f>
        <v>47.82</v>
      </c>
      <c r="K158" s="38">
        <f>Source!R82</f>
        <v>89.9</v>
      </c>
      <c r="W158">
        <f>I158</f>
        <v>1.88</v>
      </c>
    </row>
    <row r="159" spans="1:35" ht="65.25" x14ac:dyDescent="0.2">
      <c r="A159" s="25" t="s">
        <v>184</v>
      </c>
      <c r="B159" s="25" t="s">
        <v>478</v>
      </c>
      <c r="C159" s="25" t="s">
        <v>176</v>
      </c>
      <c r="D159" s="27" t="str">
        <f>Source!H83</f>
        <v>т</v>
      </c>
      <c r="E159" s="26">
        <f>Source!I83</f>
        <v>1.8</v>
      </c>
      <c r="F159" s="29">
        <f>Source!AK83</f>
        <v>296.7</v>
      </c>
      <c r="G159" s="42" t="s">
        <v>479</v>
      </c>
      <c r="H159" s="26">
        <f>Source!AW83</f>
        <v>1</v>
      </c>
      <c r="I159" s="29">
        <f>ROUND((ROUND((Source!AC83*Source!AW83*Source!I83),2)),2)+(ROUND((ROUND(((Source!ET83)*Source!AV83*Source!I83),2)),2)+ROUND((ROUND(((Source!AE83-(Source!EU83))*Source!AV83*Source!I83),2)),2))+ROUND((ROUND((Source!AF83*Source!AV83*Source!I83),2)),2)</f>
        <v>534.05999999999995</v>
      </c>
      <c r="J159" s="26">
        <f>IF(Source!BC83&lt;&gt; 0, Source!BC83, 1)</f>
        <v>14.86</v>
      </c>
      <c r="K159" s="29">
        <f>Source!O83</f>
        <v>7936.13</v>
      </c>
      <c r="Q159">
        <f>ROUND((Source!DN83/100)*ROUND((ROUND((Source!AF83*Source!AV83*Source!I83),2)),2), 2)</f>
        <v>0</v>
      </c>
      <c r="R159">
        <f>Source!X83</f>
        <v>0</v>
      </c>
      <c r="S159">
        <f>ROUND((Source!DO83/100)*ROUND((ROUND((Source!AF83*Source!AV83*Source!I83),2)),2), 2)</f>
        <v>0</v>
      </c>
      <c r="T159">
        <f>Source!Y83</f>
        <v>0</v>
      </c>
      <c r="U159">
        <f>ROUND((175/100)*ROUND((ROUND((Source!AE83*Source!AV83*Source!I83),2)),2), 2)</f>
        <v>0</v>
      </c>
      <c r="V159">
        <f>ROUND((160/100)*ROUND(ROUND((ROUND((Source!AE83*Source!AV83*Source!I83),2)*Source!BS83),2), 2), 2)</f>
        <v>0</v>
      </c>
      <c r="X159">
        <f>IF(Source!BI83&lt;=1,I159, 0)</f>
        <v>534.05999999999995</v>
      </c>
      <c r="Y159">
        <f>IF(Source!BI83=2,I159, 0)</f>
        <v>0</v>
      </c>
      <c r="Z159">
        <f>IF(Source!BI83=3,I159, 0)</f>
        <v>0</v>
      </c>
      <c r="AA159">
        <f>IF(Source!BI83=4,I159, 0)</f>
        <v>0</v>
      </c>
      <c r="AI159">
        <v>3</v>
      </c>
    </row>
    <row r="160" spans="1:35" ht="14.25" x14ac:dyDescent="0.2">
      <c r="A160" s="25"/>
      <c r="B160" s="25"/>
      <c r="C160" s="25" t="s">
        <v>454</v>
      </c>
      <c r="D160" s="27" t="s">
        <v>455</v>
      </c>
      <c r="E160" s="26">
        <f>Source!DN82</f>
        <v>161</v>
      </c>
      <c r="F160" s="29"/>
      <c r="G160" s="28"/>
      <c r="H160" s="26"/>
      <c r="I160" s="29">
        <f>SUM(Q155:Q159)</f>
        <v>9.64</v>
      </c>
      <c r="J160" s="26">
        <f>Source!BZ82</f>
        <v>134</v>
      </c>
      <c r="K160" s="29">
        <f>SUM(R155:R159)</f>
        <v>383.83</v>
      </c>
    </row>
    <row r="161" spans="1:35" ht="14.25" x14ac:dyDescent="0.2">
      <c r="A161" s="25"/>
      <c r="B161" s="25"/>
      <c r="C161" s="25" t="s">
        <v>456</v>
      </c>
      <c r="D161" s="27" t="s">
        <v>455</v>
      </c>
      <c r="E161" s="26">
        <f>Source!DO82</f>
        <v>107</v>
      </c>
      <c r="F161" s="29"/>
      <c r="G161" s="28"/>
      <c r="H161" s="26"/>
      <c r="I161" s="29">
        <f>SUM(S155:S160)</f>
        <v>6.41</v>
      </c>
      <c r="J161" s="26">
        <f>Source!CA82</f>
        <v>55</v>
      </c>
      <c r="K161" s="29">
        <f>SUM(T155:T160)</f>
        <v>157.54</v>
      </c>
    </row>
    <row r="162" spans="1:35" ht="14.25" x14ac:dyDescent="0.2">
      <c r="A162" s="25"/>
      <c r="B162" s="25"/>
      <c r="C162" s="25" t="s">
        <v>463</v>
      </c>
      <c r="D162" s="27" t="s">
        <v>455</v>
      </c>
      <c r="E162" s="26">
        <f>175</f>
        <v>175</v>
      </c>
      <c r="F162" s="29"/>
      <c r="G162" s="28"/>
      <c r="H162" s="26"/>
      <c r="I162" s="29">
        <f>SUM(U155:U161)</f>
        <v>3.29</v>
      </c>
      <c r="J162" s="26">
        <f>160</f>
        <v>160</v>
      </c>
      <c r="K162" s="29">
        <f>SUM(V155:V161)</f>
        <v>143.84</v>
      </c>
    </row>
    <row r="163" spans="1:35" ht="14.25" x14ac:dyDescent="0.2">
      <c r="A163" s="32"/>
      <c r="B163" s="32"/>
      <c r="C163" s="32" t="s">
        <v>457</v>
      </c>
      <c r="D163" s="33" t="s">
        <v>458</v>
      </c>
      <c r="E163" s="34">
        <f>Source!AQ82</f>
        <v>0.53</v>
      </c>
      <c r="F163" s="35"/>
      <c r="G163" s="36" t="str">
        <f>Source!DI82</f>
        <v>)*1,1*3</v>
      </c>
      <c r="H163" s="34">
        <f>Source!AV82</f>
        <v>1.0469999999999999</v>
      </c>
      <c r="I163" s="35">
        <f>Source!U82</f>
        <v>0.45780074999999998</v>
      </c>
      <c r="J163" s="34"/>
      <c r="K163" s="35"/>
      <c r="AB163" s="31">
        <f>I163</f>
        <v>0.45780074999999998</v>
      </c>
    </row>
    <row r="164" spans="1:35" ht="15" x14ac:dyDescent="0.25">
      <c r="C164" s="17" t="s">
        <v>459</v>
      </c>
      <c r="H164" s="37">
        <f>I156+I157+I160+I161+I162+SUM(I159:I159)</f>
        <v>587.77</v>
      </c>
      <c r="I164" s="37"/>
      <c r="J164" s="37">
        <f>K156+K157+K160+K161+K162+SUM(K159:K159)</f>
        <v>9286.09</v>
      </c>
      <c r="K164" s="37"/>
      <c r="O164" s="31">
        <f>I156+I157+I160+I161+I162+SUM(I159:I159)</f>
        <v>587.77</v>
      </c>
      <c r="P164" s="31">
        <f>K156+K157+K160+K161+K162+SUM(K159:K159)</f>
        <v>9286.09</v>
      </c>
      <c r="X164">
        <f>IF(Source!BI82&lt;=1,I156+I157+I160+I161+I162-0, 0)</f>
        <v>53.71</v>
      </c>
      <c r="Y164">
        <f>IF(Source!BI82=2,I156+I157+I160+I161+I162-0, 0)</f>
        <v>0</v>
      </c>
      <c r="Z164">
        <f>IF(Source!BI82=3,I156+I157+I160+I161+I162-0, 0)</f>
        <v>0</v>
      </c>
      <c r="AA164">
        <f>IF(Source!BI82=4,I156+I157+I160+I161+I162,0)</f>
        <v>0</v>
      </c>
    </row>
    <row r="166" spans="1:35" ht="65.25" x14ac:dyDescent="0.2">
      <c r="A166" s="25">
        <v>15</v>
      </c>
      <c r="B166" s="25" t="s">
        <v>476</v>
      </c>
      <c r="C166" s="25" t="s">
        <v>169</v>
      </c>
      <c r="D166" s="27" t="str">
        <f>Source!H84</f>
        <v>100 м2 покрытия</v>
      </c>
      <c r="E166" s="26">
        <f>Source!I84</f>
        <v>0.25</v>
      </c>
      <c r="F166" s="29"/>
      <c r="G166" s="28"/>
      <c r="H166" s="26"/>
      <c r="I166" s="29"/>
      <c r="J166" s="26"/>
      <c r="K166" s="29"/>
      <c r="Q166">
        <f>ROUND((Source!DN84/100)*ROUND((ROUND((Source!AF84*Source!AV84*Source!I84),2)),2), 2)</f>
        <v>24.18</v>
      </c>
      <c r="R166">
        <f>Source!X84</f>
        <v>962.47</v>
      </c>
      <c r="S166">
        <f>ROUND((Source!DO84/100)*ROUND((ROUND((Source!AF84*Source!AV84*Source!I84),2)),2), 2)</f>
        <v>16.07</v>
      </c>
      <c r="T166">
        <f>Source!Y84</f>
        <v>395.04</v>
      </c>
      <c r="U166">
        <f>ROUND((175/100)*ROUND((ROUND((Source!AE84*Source!AV84*Source!I84),2)),2), 2)</f>
        <v>23.47</v>
      </c>
      <c r="V166">
        <f>ROUND((160/100)*ROUND(ROUND((ROUND((Source!AE84*Source!AV84*Source!I84),2)*Source!BS84),2), 2), 2)</f>
        <v>1026.03</v>
      </c>
      <c r="AI166">
        <v>0</v>
      </c>
    </row>
    <row r="167" spans="1:35" ht="14.25" x14ac:dyDescent="0.2">
      <c r="A167" s="25"/>
      <c r="B167" s="25"/>
      <c r="C167" s="25" t="s">
        <v>453</v>
      </c>
      <c r="D167" s="27"/>
      <c r="E167" s="26"/>
      <c r="F167" s="29">
        <f>Source!AO84</f>
        <v>52.17</v>
      </c>
      <c r="G167" s="28" t="str">
        <f>Source!DG84</f>
        <v>)*1,1</v>
      </c>
      <c r="H167" s="26">
        <f>Source!AV84</f>
        <v>1.0469999999999999</v>
      </c>
      <c r="I167" s="29">
        <f>ROUND((ROUND((Source!AF84*Source!AV84*Source!I84),2)),2)</f>
        <v>15.02</v>
      </c>
      <c r="J167" s="26">
        <f>IF(Source!BA84&lt;&gt; 0, Source!BA84, 1)</f>
        <v>47.82</v>
      </c>
      <c r="K167" s="29">
        <f>Source!S84</f>
        <v>718.26</v>
      </c>
      <c r="W167">
        <f>I167</f>
        <v>15.02</v>
      </c>
    </row>
    <row r="168" spans="1:35" ht="14.25" x14ac:dyDescent="0.2">
      <c r="A168" s="25"/>
      <c r="B168" s="25"/>
      <c r="C168" s="25" t="s">
        <v>461</v>
      </c>
      <c r="D168" s="27"/>
      <c r="E168" s="26"/>
      <c r="F168" s="29">
        <f>Source!AM84</f>
        <v>532.35</v>
      </c>
      <c r="G168" s="28" t="str">
        <f>Source!DE84</f>
        <v>)*1,1</v>
      </c>
      <c r="H168" s="26">
        <f>Source!AV84</f>
        <v>1.0469999999999999</v>
      </c>
      <c r="I168" s="29">
        <f>(ROUND((ROUND((((Source!ET84*1.1))*Source!AV84*Source!I84),2)),2)+ROUND((ROUND(((Source!AE84-((Source!EU84*1.1)))*Source!AV84*Source!I84),2)),2))</f>
        <v>153.28</v>
      </c>
      <c r="J168" s="26">
        <f>IF(Source!BB84&lt;&gt; 0, Source!BB84, 1)</f>
        <v>13.65</v>
      </c>
      <c r="K168" s="29">
        <f>Source!Q84</f>
        <v>2092.27</v>
      </c>
    </row>
    <row r="169" spans="1:35" ht="14.25" x14ac:dyDescent="0.2">
      <c r="A169" s="25"/>
      <c r="B169" s="25"/>
      <c r="C169" s="25" t="s">
        <v>462</v>
      </c>
      <c r="D169" s="27"/>
      <c r="E169" s="26"/>
      <c r="F169" s="29">
        <f>Source!AN84</f>
        <v>46.58</v>
      </c>
      <c r="G169" s="28" t="str">
        <f>Source!DF84</f>
        <v>)*1,1</v>
      </c>
      <c r="H169" s="26">
        <f>Source!AV84</f>
        <v>1.0469999999999999</v>
      </c>
      <c r="I169" s="38">
        <f>ROUND((ROUND((Source!AE84*Source!AV84*Source!I84),2)),2)</f>
        <v>13.41</v>
      </c>
      <c r="J169" s="26">
        <f>IF(Source!BS84&lt;&gt; 0, Source!BS84, 1)</f>
        <v>47.82</v>
      </c>
      <c r="K169" s="38">
        <f>Source!R84</f>
        <v>641.27</v>
      </c>
      <c r="W169">
        <f>I169</f>
        <v>13.41</v>
      </c>
    </row>
    <row r="170" spans="1:35" ht="14.25" x14ac:dyDescent="0.2">
      <c r="A170" s="25"/>
      <c r="B170" s="25"/>
      <c r="C170" s="25" t="s">
        <v>473</v>
      </c>
      <c r="D170" s="27"/>
      <c r="E170" s="26"/>
      <c r="F170" s="29">
        <f>Source!AL84</f>
        <v>57.83</v>
      </c>
      <c r="G170" s="28" t="str">
        <f>Source!DD84</f>
        <v/>
      </c>
      <c r="H170" s="26">
        <f>Source!AW84</f>
        <v>1</v>
      </c>
      <c r="I170" s="29">
        <f>ROUND((ROUND((Source!AC84*Source!AW84*Source!I84),2)),2)</f>
        <v>14.46</v>
      </c>
      <c r="J170" s="26">
        <f>IF(Source!BC84&lt;&gt; 0, Source!BC84, 1)</f>
        <v>16.3</v>
      </c>
      <c r="K170" s="29">
        <f>Source!P84</f>
        <v>235.7</v>
      </c>
    </row>
    <row r="171" spans="1:35" ht="28.5" x14ac:dyDescent="0.2">
      <c r="A171" s="25" t="s">
        <v>187</v>
      </c>
      <c r="B171" s="25" t="str">
        <f>Source!F85</f>
        <v>1.3-3-3</v>
      </c>
      <c r="C171" s="25" t="s">
        <v>176</v>
      </c>
      <c r="D171" s="27" t="str">
        <f>Source!H85</f>
        <v>т</v>
      </c>
      <c r="E171" s="26">
        <f>Source!I85</f>
        <v>2.395</v>
      </c>
      <c r="F171" s="29">
        <f>Source!AK85</f>
        <v>296.7</v>
      </c>
      <c r="G171" s="42" t="s">
        <v>3</v>
      </c>
      <c r="H171" s="26">
        <f>Source!AW85</f>
        <v>1</v>
      </c>
      <c r="I171" s="29">
        <f>ROUND((ROUND((Source!AC85*Source!AW85*Source!I85),2)),2)+(ROUND((ROUND(((Source!ET85)*Source!AV85*Source!I85),2)),2)+ROUND((ROUND(((Source!AE85-(Source!EU85))*Source!AV85*Source!I85),2)),2))+ROUND((ROUND((Source!AF85*Source!AV85*Source!I85),2)),2)</f>
        <v>710.6</v>
      </c>
      <c r="J171" s="26">
        <f>IF(Source!BC85&lt;&gt; 0, Source!BC85, 1)</f>
        <v>14.86</v>
      </c>
      <c r="K171" s="29">
        <f>Source!O85</f>
        <v>10559.52</v>
      </c>
      <c r="Q171">
        <f>ROUND((Source!DN85/100)*ROUND((ROUND((Source!AF85*Source!AV85*Source!I85),2)),2), 2)</f>
        <v>0</v>
      </c>
      <c r="R171">
        <f>Source!X85</f>
        <v>0</v>
      </c>
      <c r="S171">
        <f>ROUND((Source!DO85/100)*ROUND((ROUND((Source!AF85*Source!AV85*Source!I85),2)),2), 2)</f>
        <v>0</v>
      </c>
      <c r="T171">
        <f>Source!Y85</f>
        <v>0</v>
      </c>
      <c r="U171">
        <f>ROUND((175/100)*ROUND((ROUND((Source!AE85*Source!AV85*Source!I85),2)),2), 2)</f>
        <v>0</v>
      </c>
      <c r="V171">
        <f>ROUND((160/100)*ROUND(ROUND((ROUND((Source!AE85*Source!AV85*Source!I85),2)*Source!BS85),2), 2), 2)</f>
        <v>0</v>
      </c>
      <c r="X171">
        <f>IF(Source!BI85&lt;=1,I171, 0)</f>
        <v>710.6</v>
      </c>
      <c r="Y171">
        <f>IF(Source!BI85=2,I171, 0)</f>
        <v>0</v>
      </c>
      <c r="Z171">
        <f>IF(Source!BI85=3,I171, 0)</f>
        <v>0</v>
      </c>
      <c r="AA171">
        <f>IF(Source!BI85=4,I171, 0)</f>
        <v>0</v>
      </c>
      <c r="AI171">
        <v>3</v>
      </c>
    </row>
    <row r="172" spans="1:35" ht="14.25" x14ac:dyDescent="0.2">
      <c r="A172" s="25"/>
      <c r="B172" s="25"/>
      <c r="C172" s="25" t="s">
        <v>454</v>
      </c>
      <c r="D172" s="27" t="s">
        <v>455</v>
      </c>
      <c r="E172" s="26">
        <f>Source!DN84</f>
        <v>161</v>
      </c>
      <c r="F172" s="29"/>
      <c r="G172" s="28"/>
      <c r="H172" s="26"/>
      <c r="I172" s="29">
        <f>SUM(Q166:Q171)</f>
        <v>24.18</v>
      </c>
      <c r="J172" s="26">
        <f>Source!BZ84</f>
        <v>134</v>
      </c>
      <c r="K172" s="29">
        <f>SUM(R166:R171)</f>
        <v>962.47</v>
      </c>
    </row>
    <row r="173" spans="1:35" ht="14.25" x14ac:dyDescent="0.2">
      <c r="A173" s="25"/>
      <c r="B173" s="25"/>
      <c r="C173" s="25" t="s">
        <v>456</v>
      </c>
      <c r="D173" s="27" t="s">
        <v>455</v>
      </c>
      <c r="E173" s="26">
        <f>Source!DO84</f>
        <v>107</v>
      </c>
      <c r="F173" s="29"/>
      <c r="G173" s="28"/>
      <c r="H173" s="26"/>
      <c r="I173" s="29">
        <f>SUM(S166:S172)</f>
        <v>16.07</v>
      </c>
      <c r="J173" s="26">
        <f>Source!CA84</f>
        <v>55</v>
      </c>
      <c r="K173" s="29">
        <f>SUM(T166:T172)</f>
        <v>395.04</v>
      </c>
    </row>
    <row r="174" spans="1:35" ht="14.25" x14ac:dyDescent="0.2">
      <c r="A174" s="25"/>
      <c r="B174" s="25"/>
      <c r="C174" s="25" t="s">
        <v>463</v>
      </c>
      <c r="D174" s="27" t="s">
        <v>455</v>
      </c>
      <c r="E174" s="26">
        <f>175</f>
        <v>175</v>
      </c>
      <c r="F174" s="29"/>
      <c r="G174" s="28"/>
      <c r="H174" s="26"/>
      <c r="I174" s="29">
        <f>SUM(U166:U173)</f>
        <v>23.47</v>
      </c>
      <c r="J174" s="26">
        <f>160</f>
        <v>160</v>
      </c>
      <c r="K174" s="29">
        <f>SUM(V166:V173)</f>
        <v>1026.03</v>
      </c>
    </row>
    <row r="175" spans="1:35" ht="14.25" x14ac:dyDescent="0.2">
      <c r="A175" s="32"/>
      <c r="B175" s="32"/>
      <c r="C175" s="32" t="s">
        <v>457</v>
      </c>
      <c r="D175" s="33" t="s">
        <v>458</v>
      </c>
      <c r="E175" s="34">
        <f>Source!AQ84</f>
        <v>4.29</v>
      </c>
      <c r="F175" s="35"/>
      <c r="G175" s="36" t="str">
        <f>Source!DI84</f>
        <v>)*1,1</v>
      </c>
      <c r="H175" s="34">
        <f>Source!AV84</f>
        <v>1.0469999999999999</v>
      </c>
      <c r="I175" s="35">
        <f>Source!U84</f>
        <v>1.2351982500000001</v>
      </c>
      <c r="J175" s="34"/>
      <c r="K175" s="35"/>
      <c r="AB175" s="31">
        <f>I175</f>
        <v>1.2351982500000001</v>
      </c>
    </row>
    <row r="176" spans="1:35" ht="15" x14ac:dyDescent="0.25">
      <c r="C176" s="17" t="s">
        <v>459</v>
      </c>
      <c r="H176" s="37">
        <f>I167+I168+I170+I172+I173+I174+SUM(I171:I171)</f>
        <v>957.08</v>
      </c>
      <c r="I176" s="37"/>
      <c r="J176" s="37">
        <f>K167+K168+K170+K172+K173+K174+SUM(K171:K171)</f>
        <v>15989.29</v>
      </c>
      <c r="K176" s="37"/>
      <c r="O176" s="31">
        <f>I167+I168+I170+I172+I173+I174+SUM(I171:I171)</f>
        <v>957.08</v>
      </c>
      <c r="P176" s="31">
        <f>K167+K168+K170+K172+K173+K174+SUM(K171:K171)</f>
        <v>15989.29</v>
      </c>
      <c r="X176">
        <f>IF(Source!BI84&lt;=1,I167+I168+I170+I172+I173+I174-0, 0)</f>
        <v>246.48000000000002</v>
      </c>
      <c r="Y176">
        <f>IF(Source!BI84=2,I167+I168+I170+I172+I173+I174-0, 0)</f>
        <v>0</v>
      </c>
      <c r="Z176">
        <f>IF(Source!BI84=3,I167+I168+I170+I172+I173+I174-0, 0)</f>
        <v>0</v>
      </c>
      <c r="AA176">
        <f>IF(Source!BI84=4,I167+I168+I170+I172+I173+I174,0)</f>
        <v>0</v>
      </c>
    </row>
    <row r="178" spans="1:35" ht="65.25" x14ac:dyDescent="0.2">
      <c r="A178" s="25">
        <v>16</v>
      </c>
      <c r="B178" s="25" t="s">
        <v>477</v>
      </c>
      <c r="C178" s="25" t="s">
        <v>181</v>
      </c>
      <c r="D178" s="27" t="str">
        <f>Source!H86</f>
        <v>100 м2 покрытия</v>
      </c>
      <c r="E178" s="26">
        <f>Source!I86</f>
        <v>0.25</v>
      </c>
      <c r="F178" s="29"/>
      <c r="G178" s="28"/>
      <c r="H178" s="26"/>
      <c r="I178" s="29"/>
      <c r="J178" s="26"/>
      <c r="K178" s="29"/>
      <c r="Q178">
        <f>ROUND((Source!DN86/100)*ROUND((ROUND((Source!AF86*Source!AV86*Source!I86),2)),2), 2)</f>
        <v>6.42</v>
      </c>
      <c r="R178">
        <f>Source!X86</f>
        <v>255.67</v>
      </c>
      <c r="S178">
        <f>ROUND((Source!DO86/100)*ROUND((ROUND((Source!AF86*Source!AV86*Source!I86),2)),2), 2)</f>
        <v>4.2699999999999996</v>
      </c>
      <c r="T178">
        <f>Source!Y86</f>
        <v>104.94</v>
      </c>
      <c r="U178">
        <f>ROUND((175/100)*ROUND((ROUND((Source!AE86*Source!AV86*Source!I86),2)),2), 2)</f>
        <v>2.21</v>
      </c>
      <c r="V178">
        <f>ROUND((160/100)*ROUND(ROUND((ROUND((Source!AE86*Source!AV86*Source!I86),2)*Source!BS86),2), 2), 2)</f>
        <v>96.4</v>
      </c>
      <c r="AI178">
        <v>0</v>
      </c>
    </row>
    <row r="179" spans="1:35" ht="14.25" x14ac:dyDescent="0.2">
      <c r="A179" s="25"/>
      <c r="B179" s="25"/>
      <c r="C179" s="25" t="s">
        <v>453</v>
      </c>
      <c r="D179" s="27"/>
      <c r="E179" s="26"/>
      <c r="F179" s="29">
        <f>Source!AO86</f>
        <v>6.93</v>
      </c>
      <c r="G179" s="28" t="str">
        <f>Source!DG86</f>
        <v>)*1,1*2</v>
      </c>
      <c r="H179" s="26">
        <f>Source!AV86</f>
        <v>1.0469999999999999</v>
      </c>
      <c r="I179" s="29">
        <f>ROUND((ROUND((Source!AF86*Source!AV86*Source!I86),2)),2)</f>
        <v>3.99</v>
      </c>
      <c r="J179" s="26">
        <f>IF(Source!BA86&lt;&gt; 0, Source!BA86, 1)</f>
        <v>47.82</v>
      </c>
      <c r="K179" s="29">
        <f>Source!S86</f>
        <v>190.8</v>
      </c>
      <c r="W179">
        <f>I179</f>
        <v>3.99</v>
      </c>
    </row>
    <row r="180" spans="1:35" ht="14.25" x14ac:dyDescent="0.2">
      <c r="A180" s="25"/>
      <c r="B180" s="25"/>
      <c r="C180" s="25" t="s">
        <v>461</v>
      </c>
      <c r="D180" s="27"/>
      <c r="E180" s="26"/>
      <c r="F180" s="29">
        <f>Source!AM86</f>
        <v>32.85</v>
      </c>
      <c r="G180" s="28" t="str">
        <f>Source!DE86</f>
        <v>)*1,1*2</v>
      </c>
      <c r="H180" s="26">
        <f>Source!AV86</f>
        <v>1.0469999999999999</v>
      </c>
      <c r="I180" s="29">
        <f>(ROUND((ROUND((((Source!ET86*1.1*2))*Source!AV86*Source!I86),2)),2)+ROUND((ROUND(((Source!AE86-((Source!EU86*1.1*2)))*Source!AV86*Source!I86),2)),2))</f>
        <v>18.920000000000002</v>
      </c>
      <c r="J180" s="26">
        <f>IF(Source!BB86&lt;&gt; 0, Source!BB86, 1)</f>
        <v>13.33</v>
      </c>
      <c r="K180" s="29">
        <f>Source!Q86</f>
        <v>252.2</v>
      </c>
    </row>
    <row r="181" spans="1:35" ht="14.25" x14ac:dyDescent="0.2">
      <c r="A181" s="25"/>
      <c r="B181" s="25"/>
      <c r="C181" s="25" t="s">
        <v>462</v>
      </c>
      <c r="D181" s="27"/>
      <c r="E181" s="26"/>
      <c r="F181" s="29">
        <f>Source!AN86</f>
        <v>2.1800000000000002</v>
      </c>
      <c r="G181" s="28" t="str">
        <f>Source!DF86</f>
        <v>)*1,1*2</v>
      </c>
      <c r="H181" s="26">
        <f>Source!AV86</f>
        <v>1.0469999999999999</v>
      </c>
      <c r="I181" s="38">
        <f>ROUND((ROUND((Source!AE86*Source!AV86*Source!I86),2)),2)</f>
        <v>1.26</v>
      </c>
      <c r="J181" s="26">
        <f>IF(Source!BS86&lt;&gt; 0, Source!BS86, 1)</f>
        <v>47.82</v>
      </c>
      <c r="K181" s="38">
        <f>Source!R86</f>
        <v>60.25</v>
      </c>
      <c r="W181">
        <f>I181</f>
        <v>1.26</v>
      </c>
    </row>
    <row r="182" spans="1:35" ht="65.25" x14ac:dyDescent="0.2">
      <c r="A182" s="25" t="s">
        <v>190</v>
      </c>
      <c r="B182" s="25" t="s">
        <v>478</v>
      </c>
      <c r="C182" s="25" t="s">
        <v>176</v>
      </c>
      <c r="D182" s="27" t="str">
        <f>Source!H87</f>
        <v>т</v>
      </c>
      <c r="E182" s="26">
        <f>Source!I87</f>
        <v>1.2</v>
      </c>
      <c r="F182" s="29">
        <f>Source!AK87</f>
        <v>296.7</v>
      </c>
      <c r="G182" s="42" t="s">
        <v>480</v>
      </c>
      <c r="H182" s="26">
        <f>Source!AW87</f>
        <v>1</v>
      </c>
      <c r="I182" s="29">
        <f>ROUND((ROUND((Source!AC87*Source!AW87*Source!I87),2)),2)+(ROUND((ROUND(((Source!ET87)*Source!AV87*Source!I87),2)),2)+ROUND((ROUND(((Source!AE87-(Source!EU87))*Source!AV87*Source!I87),2)),2))+ROUND((ROUND((Source!AF87*Source!AV87*Source!I87),2)),2)</f>
        <v>356.04</v>
      </c>
      <c r="J182" s="26">
        <f>IF(Source!BC87&lt;&gt; 0, Source!BC87, 1)</f>
        <v>14.86</v>
      </c>
      <c r="K182" s="29">
        <f>Source!O87</f>
        <v>5290.75</v>
      </c>
      <c r="Q182">
        <f>ROUND((Source!DN87/100)*ROUND((ROUND((Source!AF87*Source!AV87*Source!I87),2)),2), 2)</f>
        <v>0</v>
      </c>
      <c r="R182">
        <f>Source!X87</f>
        <v>0</v>
      </c>
      <c r="S182">
        <f>ROUND((Source!DO87/100)*ROUND((ROUND((Source!AF87*Source!AV87*Source!I87),2)),2), 2)</f>
        <v>0</v>
      </c>
      <c r="T182">
        <f>Source!Y87</f>
        <v>0</v>
      </c>
      <c r="U182">
        <f>ROUND((175/100)*ROUND((ROUND((Source!AE87*Source!AV87*Source!I87),2)),2), 2)</f>
        <v>0</v>
      </c>
      <c r="V182">
        <f>ROUND((160/100)*ROUND(ROUND((ROUND((Source!AE87*Source!AV87*Source!I87),2)*Source!BS87),2), 2), 2)</f>
        <v>0</v>
      </c>
      <c r="X182">
        <f>IF(Source!BI87&lt;=1,I182, 0)</f>
        <v>356.04</v>
      </c>
      <c r="Y182">
        <f>IF(Source!BI87=2,I182, 0)</f>
        <v>0</v>
      </c>
      <c r="Z182">
        <f>IF(Source!BI87=3,I182, 0)</f>
        <v>0</v>
      </c>
      <c r="AA182">
        <f>IF(Source!BI87=4,I182, 0)</f>
        <v>0</v>
      </c>
      <c r="AI182">
        <v>3</v>
      </c>
    </row>
    <row r="183" spans="1:35" ht="14.25" x14ac:dyDescent="0.2">
      <c r="A183" s="25"/>
      <c r="B183" s="25"/>
      <c r="C183" s="25" t="s">
        <v>454</v>
      </c>
      <c r="D183" s="27" t="s">
        <v>455</v>
      </c>
      <c r="E183" s="26">
        <f>Source!DN86</f>
        <v>161</v>
      </c>
      <c r="F183" s="29"/>
      <c r="G183" s="28"/>
      <c r="H183" s="26"/>
      <c r="I183" s="29">
        <f>SUM(Q178:Q182)</f>
        <v>6.42</v>
      </c>
      <c r="J183" s="26">
        <f>Source!BZ86</f>
        <v>134</v>
      </c>
      <c r="K183" s="29">
        <f>SUM(R178:R182)</f>
        <v>255.67</v>
      </c>
    </row>
    <row r="184" spans="1:35" ht="14.25" x14ac:dyDescent="0.2">
      <c r="A184" s="25"/>
      <c r="B184" s="25"/>
      <c r="C184" s="25" t="s">
        <v>456</v>
      </c>
      <c r="D184" s="27" t="s">
        <v>455</v>
      </c>
      <c r="E184" s="26">
        <f>Source!DO86</f>
        <v>107</v>
      </c>
      <c r="F184" s="29"/>
      <c r="G184" s="28"/>
      <c r="H184" s="26"/>
      <c r="I184" s="29">
        <f>SUM(S178:S183)</f>
        <v>4.2699999999999996</v>
      </c>
      <c r="J184" s="26">
        <f>Source!CA86</f>
        <v>55</v>
      </c>
      <c r="K184" s="29">
        <f>SUM(T178:T183)</f>
        <v>104.94</v>
      </c>
    </row>
    <row r="185" spans="1:35" ht="14.25" x14ac:dyDescent="0.2">
      <c r="A185" s="25"/>
      <c r="B185" s="25"/>
      <c r="C185" s="25" t="s">
        <v>463</v>
      </c>
      <c r="D185" s="27" t="s">
        <v>455</v>
      </c>
      <c r="E185" s="26">
        <f>175</f>
        <v>175</v>
      </c>
      <c r="F185" s="29"/>
      <c r="G185" s="28"/>
      <c r="H185" s="26"/>
      <c r="I185" s="29">
        <f>SUM(U178:U184)</f>
        <v>2.21</v>
      </c>
      <c r="J185" s="26">
        <f>160</f>
        <v>160</v>
      </c>
      <c r="K185" s="29">
        <f>SUM(V178:V184)</f>
        <v>96.4</v>
      </c>
    </row>
    <row r="186" spans="1:35" ht="14.25" x14ac:dyDescent="0.2">
      <c r="A186" s="32"/>
      <c r="B186" s="32"/>
      <c r="C186" s="32" t="s">
        <v>457</v>
      </c>
      <c r="D186" s="33" t="s">
        <v>458</v>
      </c>
      <c r="E186" s="34">
        <f>Source!AQ86</f>
        <v>0.53</v>
      </c>
      <c r="F186" s="35"/>
      <c r="G186" s="36" t="str">
        <f>Source!DI86</f>
        <v>)*1,1*2</v>
      </c>
      <c r="H186" s="34">
        <f>Source!AV86</f>
        <v>1.0469999999999999</v>
      </c>
      <c r="I186" s="35">
        <f>Source!U86</f>
        <v>0.30520050000000004</v>
      </c>
      <c r="J186" s="34"/>
      <c r="K186" s="35"/>
      <c r="AB186" s="31">
        <f>I186</f>
        <v>0.30520050000000004</v>
      </c>
    </row>
    <row r="187" spans="1:35" ht="15" x14ac:dyDescent="0.25">
      <c r="C187" s="17" t="s">
        <v>459</v>
      </c>
      <c r="H187" s="37">
        <f>I179+I180+I183+I184+I185+SUM(I182:I182)</f>
        <v>391.85</v>
      </c>
      <c r="I187" s="37"/>
      <c r="J187" s="37">
        <f>K179+K180+K183+K184+K185+SUM(K182:K182)</f>
        <v>6190.76</v>
      </c>
      <c r="K187" s="37"/>
      <c r="O187" s="31">
        <f>I179+I180+I183+I184+I185+SUM(I182:I182)</f>
        <v>391.85</v>
      </c>
      <c r="P187" s="31">
        <f>K179+K180+K183+K184+K185+SUM(K182:K182)</f>
        <v>6190.76</v>
      </c>
      <c r="X187">
        <f>IF(Source!BI86&lt;=1,I179+I180+I183+I184+I185-0, 0)</f>
        <v>35.810000000000009</v>
      </c>
      <c r="Y187">
        <f>IF(Source!BI86=2,I179+I180+I183+I184+I185-0, 0)</f>
        <v>0</v>
      </c>
      <c r="Z187">
        <f>IF(Source!BI86=3,I179+I180+I183+I184+I185-0, 0)</f>
        <v>0</v>
      </c>
      <c r="AA187">
        <f>IF(Source!BI86=4,I179+I180+I183+I184+I185,0)</f>
        <v>0</v>
      </c>
    </row>
    <row r="189" spans="1:35" ht="65.25" x14ac:dyDescent="0.2">
      <c r="A189" s="25">
        <v>17</v>
      </c>
      <c r="B189" s="25" t="s">
        <v>476</v>
      </c>
      <c r="C189" s="25" t="s">
        <v>169</v>
      </c>
      <c r="D189" s="27" t="str">
        <f>Source!H88</f>
        <v>100 м2 покрытия</v>
      </c>
      <c r="E189" s="26">
        <f>Source!I88</f>
        <v>1.3532999999999999</v>
      </c>
      <c r="F189" s="29"/>
      <c r="G189" s="28"/>
      <c r="H189" s="26"/>
      <c r="I189" s="29"/>
      <c r="J189" s="26"/>
      <c r="K189" s="29"/>
      <c r="Q189">
        <f>ROUND((Source!DN88/100)*ROUND((ROUND((Source!AF88*Source!AV88*Source!I88),2)),2), 2)</f>
        <v>130.91</v>
      </c>
      <c r="R189">
        <f>Source!X88</f>
        <v>5210.24</v>
      </c>
      <c r="S189">
        <f>ROUND((Source!DO88/100)*ROUND((ROUND((Source!AF88*Source!AV88*Source!I88),2)),2), 2)</f>
        <v>87</v>
      </c>
      <c r="T189">
        <f>Source!Y88</f>
        <v>2138.5300000000002</v>
      </c>
      <c r="U189">
        <f>ROUND((175/100)*ROUND((ROUND((Source!AE88*Source!AV88*Source!I88),2)),2), 2)</f>
        <v>127.05</v>
      </c>
      <c r="V189">
        <f>ROUND((160/100)*ROUND(ROUND((ROUND((Source!AE88*Source!AV88*Source!I88),2)*Source!BS88),2), 2), 2)</f>
        <v>5554.77</v>
      </c>
      <c r="AI189">
        <v>0</v>
      </c>
    </row>
    <row r="190" spans="1:35" x14ac:dyDescent="0.2">
      <c r="C190" s="30" t="str">
        <f>"Объем: "&amp;Source!I88&amp;"=135,33/"&amp;"100"</f>
        <v>Объем: 1,3533=135,33/100</v>
      </c>
    </row>
    <row r="191" spans="1:35" ht="14.25" x14ac:dyDescent="0.2">
      <c r="A191" s="25"/>
      <c r="B191" s="25"/>
      <c r="C191" s="25" t="s">
        <v>453</v>
      </c>
      <c r="D191" s="27"/>
      <c r="E191" s="26"/>
      <c r="F191" s="29">
        <f>Source!AO88</f>
        <v>52.17</v>
      </c>
      <c r="G191" s="28" t="str">
        <f>Source!DG88</f>
        <v>)*1,1</v>
      </c>
      <c r="H191" s="26">
        <f>Source!AV88</f>
        <v>1.0469999999999999</v>
      </c>
      <c r="I191" s="29">
        <f>ROUND((ROUND((Source!AF88*Source!AV88*Source!I88),2)),2)</f>
        <v>81.31</v>
      </c>
      <c r="J191" s="26">
        <f>IF(Source!BA88&lt;&gt; 0, Source!BA88, 1)</f>
        <v>47.82</v>
      </c>
      <c r="K191" s="29">
        <f>Source!S88</f>
        <v>3888.24</v>
      </c>
      <c r="W191">
        <f>I191</f>
        <v>81.31</v>
      </c>
    </row>
    <row r="192" spans="1:35" ht="14.25" x14ac:dyDescent="0.2">
      <c r="A192" s="25"/>
      <c r="B192" s="25"/>
      <c r="C192" s="25" t="s">
        <v>461</v>
      </c>
      <c r="D192" s="27"/>
      <c r="E192" s="26"/>
      <c r="F192" s="29">
        <f>Source!AM88</f>
        <v>532.35</v>
      </c>
      <c r="G192" s="28" t="str">
        <f>Source!DE88</f>
        <v>)*1,1</v>
      </c>
      <c r="H192" s="26">
        <f>Source!AV88</f>
        <v>1.0469999999999999</v>
      </c>
      <c r="I192" s="29">
        <f>(ROUND((ROUND((((Source!ET88*1.1))*Source!AV88*Source!I88),2)),2)+ROUND((ROUND(((Source!AE88-((Source!EU88*1.1)))*Source!AV88*Source!I88),2)),2))</f>
        <v>829.72</v>
      </c>
      <c r="J192" s="26">
        <f>IF(Source!BB88&lt;&gt; 0, Source!BB88, 1)</f>
        <v>13.65</v>
      </c>
      <c r="K192" s="29">
        <f>Source!Q88</f>
        <v>11325.68</v>
      </c>
    </row>
    <row r="193" spans="1:35" ht="14.25" x14ac:dyDescent="0.2">
      <c r="A193" s="25"/>
      <c r="B193" s="25"/>
      <c r="C193" s="25" t="s">
        <v>462</v>
      </c>
      <c r="D193" s="27"/>
      <c r="E193" s="26"/>
      <c r="F193" s="29">
        <f>Source!AN88</f>
        <v>46.58</v>
      </c>
      <c r="G193" s="28" t="str">
        <f>Source!DF88</f>
        <v>)*1,1</v>
      </c>
      <c r="H193" s="26">
        <f>Source!AV88</f>
        <v>1.0469999999999999</v>
      </c>
      <c r="I193" s="38">
        <f>ROUND((ROUND((Source!AE88*Source!AV88*Source!I88),2)),2)</f>
        <v>72.599999999999994</v>
      </c>
      <c r="J193" s="26">
        <f>IF(Source!BS88&lt;&gt; 0, Source!BS88, 1)</f>
        <v>47.82</v>
      </c>
      <c r="K193" s="38">
        <f>Source!R88</f>
        <v>3471.73</v>
      </c>
      <c r="W193">
        <f>I193</f>
        <v>72.599999999999994</v>
      </c>
    </row>
    <row r="194" spans="1:35" ht="14.25" x14ac:dyDescent="0.2">
      <c r="A194" s="25"/>
      <c r="B194" s="25"/>
      <c r="C194" s="25" t="s">
        <v>473</v>
      </c>
      <c r="D194" s="27"/>
      <c r="E194" s="26"/>
      <c r="F194" s="29">
        <f>Source!AL88</f>
        <v>57.83</v>
      </c>
      <c r="G194" s="28" t="str">
        <f>Source!DD88</f>
        <v/>
      </c>
      <c r="H194" s="26">
        <f>Source!AW88</f>
        <v>1</v>
      </c>
      <c r="I194" s="29">
        <f>ROUND((ROUND((Source!AC88*Source!AW88*Source!I88),2)),2)</f>
        <v>78.260000000000005</v>
      </c>
      <c r="J194" s="26">
        <f>IF(Source!BC88&lt;&gt; 0, Source!BC88, 1)</f>
        <v>16.3</v>
      </c>
      <c r="K194" s="29">
        <f>Source!P88</f>
        <v>1275.6400000000001</v>
      </c>
    </row>
    <row r="195" spans="1:35" ht="42.75" x14ac:dyDescent="0.2">
      <c r="A195" s="25" t="s">
        <v>193</v>
      </c>
      <c r="B195" s="25" t="str">
        <f>Source!F89</f>
        <v>1.3-3-7</v>
      </c>
      <c r="C195" s="25" t="s">
        <v>195</v>
      </c>
      <c r="D195" s="27" t="str">
        <f>Source!H89</f>
        <v>т</v>
      </c>
      <c r="E195" s="26">
        <f>Source!I89</f>
        <v>13.072877999999999</v>
      </c>
      <c r="F195" s="29">
        <f>Source!AK89</f>
        <v>307.58999999999997</v>
      </c>
      <c r="G195" s="42" t="s">
        <v>3</v>
      </c>
      <c r="H195" s="26">
        <f>Source!AW89</f>
        <v>1</v>
      </c>
      <c r="I195" s="29">
        <f>ROUND((ROUND((Source!AC89*Source!AW89*Source!I89),2)),2)+(ROUND((ROUND(((Source!ET89)*Source!AV89*Source!I89),2)),2)+ROUND((ROUND(((Source!AE89-(Source!EU89))*Source!AV89*Source!I89),2)),2))+ROUND((ROUND((Source!AF89*Source!AV89*Source!I89),2)),2)</f>
        <v>4021.09</v>
      </c>
      <c r="J195" s="26">
        <f>IF(Source!BC89&lt;&gt; 0, Source!BC89, 1)</f>
        <v>15.02</v>
      </c>
      <c r="K195" s="29">
        <f>Source!O89</f>
        <v>60396.77</v>
      </c>
      <c r="Q195">
        <f>ROUND((Source!DN89/100)*ROUND((ROUND((Source!AF89*Source!AV89*Source!I89),2)),2), 2)</f>
        <v>0</v>
      </c>
      <c r="R195">
        <f>Source!X89</f>
        <v>0</v>
      </c>
      <c r="S195">
        <f>ROUND((Source!DO89/100)*ROUND((ROUND((Source!AF89*Source!AV89*Source!I89),2)),2), 2)</f>
        <v>0</v>
      </c>
      <c r="T195">
        <f>Source!Y89</f>
        <v>0</v>
      </c>
      <c r="U195">
        <f>ROUND((175/100)*ROUND((ROUND((Source!AE89*Source!AV89*Source!I89),2)),2), 2)</f>
        <v>0</v>
      </c>
      <c r="V195">
        <f>ROUND((160/100)*ROUND(ROUND((ROUND((Source!AE89*Source!AV89*Source!I89),2)*Source!BS89),2), 2), 2)</f>
        <v>0</v>
      </c>
      <c r="X195">
        <f>IF(Source!BI89&lt;=1,I195, 0)</f>
        <v>4021.09</v>
      </c>
      <c r="Y195">
        <f>IF(Source!BI89=2,I195, 0)</f>
        <v>0</v>
      </c>
      <c r="Z195">
        <f>IF(Source!BI89=3,I195, 0)</f>
        <v>0</v>
      </c>
      <c r="AA195">
        <f>IF(Source!BI89=4,I195, 0)</f>
        <v>0</v>
      </c>
      <c r="AI195">
        <v>3</v>
      </c>
    </row>
    <row r="196" spans="1:35" ht="14.25" x14ac:dyDescent="0.2">
      <c r="A196" s="25"/>
      <c r="B196" s="25"/>
      <c r="C196" s="25" t="s">
        <v>454</v>
      </c>
      <c r="D196" s="27" t="s">
        <v>455</v>
      </c>
      <c r="E196" s="26">
        <f>Source!DN88</f>
        <v>161</v>
      </c>
      <c r="F196" s="29"/>
      <c r="G196" s="28"/>
      <c r="H196" s="26"/>
      <c r="I196" s="29">
        <f>SUM(Q189:Q195)</f>
        <v>130.91</v>
      </c>
      <c r="J196" s="26">
        <f>Source!BZ88</f>
        <v>134</v>
      </c>
      <c r="K196" s="29">
        <f>SUM(R189:R195)</f>
        <v>5210.24</v>
      </c>
    </row>
    <row r="197" spans="1:35" ht="14.25" x14ac:dyDescent="0.2">
      <c r="A197" s="25"/>
      <c r="B197" s="25"/>
      <c r="C197" s="25" t="s">
        <v>456</v>
      </c>
      <c r="D197" s="27" t="s">
        <v>455</v>
      </c>
      <c r="E197" s="26">
        <f>Source!DO88</f>
        <v>107</v>
      </c>
      <c r="F197" s="29"/>
      <c r="G197" s="28"/>
      <c r="H197" s="26"/>
      <c r="I197" s="29">
        <f>SUM(S189:S196)</f>
        <v>87</v>
      </c>
      <c r="J197" s="26">
        <f>Source!CA88</f>
        <v>55</v>
      </c>
      <c r="K197" s="29">
        <f>SUM(T189:T196)</f>
        <v>2138.5300000000002</v>
      </c>
    </row>
    <row r="198" spans="1:35" ht="14.25" x14ac:dyDescent="0.2">
      <c r="A198" s="25"/>
      <c r="B198" s="25"/>
      <c r="C198" s="25" t="s">
        <v>463</v>
      </c>
      <c r="D198" s="27" t="s">
        <v>455</v>
      </c>
      <c r="E198" s="26">
        <f>175</f>
        <v>175</v>
      </c>
      <c r="F198" s="29"/>
      <c r="G198" s="28"/>
      <c r="H198" s="26"/>
      <c r="I198" s="29">
        <f>SUM(U189:U197)</f>
        <v>127.05</v>
      </c>
      <c r="J198" s="26">
        <f>160</f>
        <v>160</v>
      </c>
      <c r="K198" s="29">
        <f>SUM(V189:V197)</f>
        <v>5554.77</v>
      </c>
    </row>
    <row r="199" spans="1:35" ht="14.25" x14ac:dyDescent="0.2">
      <c r="A199" s="32"/>
      <c r="B199" s="32"/>
      <c r="C199" s="32" t="s">
        <v>457</v>
      </c>
      <c r="D199" s="33" t="s">
        <v>458</v>
      </c>
      <c r="E199" s="34">
        <f>Source!AQ88</f>
        <v>4.29</v>
      </c>
      <c r="F199" s="35"/>
      <c r="G199" s="36" t="str">
        <f>Source!DI88</f>
        <v>)*1,1</v>
      </c>
      <c r="H199" s="34">
        <f>Source!AV88</f>
        <v>1.0469999999999999</v>
      </c>
      <c r="I199" s="35">
        <f>Source!U88</f>
        <v>6.6863751669000004</v>
      </c>
      <c r="J199" s="34"/>
      <c r="K199" s="35"/>
      <c r="AB199" s="31">
        <f>I199</f>
        <v>6.6863751669000004</v>
      </c>
    </row>
    <row r="200" spans="1:35" ht="15" x14ac:dyDescent="0.25">
      <c r="C200" s="17" t="s">
        <v>459</v>
      </c>
      <c r="H200" s="37">
        <f>I191+I192+I194+I196+I197+I198+SUM(I195:I195)</f>
        <v>5355.34</v>
      </c>
      <c r="I200" s="37"/>
      <c r="J200" s="37">
        <f>K191+K192+K194+K196+K197+K198+SUM(K195:K195)</f>
        <v>89789.87</v>
      </c>
      <c r="K200" s="37"/>
      <c r="O200" s="31">
        <f>I191+I192+I194+I196+I197+I198+SUM(I195:I195)</f>
        <v>5355.34</v>
      </c>
      <c r="P200" s="31">
        <f>K191+K192+K194+K196+K197+K198+SUM(K195:K195)</f>
        <v>89789.87</v>
      </c>
      <c r="X200">
        <f>IF(Source!BI88&lt;=1,I191+I192+I194+I196+I197+I198-0, 0)</f>
        <v>1334.25</v>
      </c>
      <c r="Y200">
        <f>IF(Source!BI88=2,I191+I192+I194+I196+I197+I198-0, 0)</f>
        <v>0</v>
      </c>
      <c r="Z200">
        <f>IF(Source!BI88=3,I191+I192+I194+I196+I197+I198-0, 0)</f>
        <v>0</v>
      </c>
      <c r="AA200">
        <f>IF(Source!BI88=4,I191+I192+I194+I196+I197+I198,0)</f>
        <v>0</v>
      </c>
    </row>
    <row r="203" spans="1:35" ht="15" x14ac:dyDescent="0.25">
      <c r="B203" s="24" t="str">
        <f>Source!G90</f>
        <v>Восстановление газона</v>
      </c>
      <c r="C203" s="24"/>
      <c r="D203" s="24"/>
      <c r="E203" s="24"/>
      <c r="F203" s="24"/>
      <c r="G203" s="24"/>
      <c r="H203" s="24"/>
      <c r="I203" s="24"/>
      <c r="J203" s="24"/>
    </row>
    <row r="204" spans="1:35" ht="65.25" x14ac:dyDescent="0.2">
      <c r="A204" s="25">
        <v>18</v>
      </c>
      <c r="B204" s="25" t="s">
        <v>481</v>
      </c>
      <c r="C204" s="25" t="s">
        <v>200</v>
      </c>
      <c r="D204" s="27" t="str">
        <f>Source!H91</f>
        <v>100 м2</v>
      </c>
      <c r="E204" s="26">
        <f>Source!I91</f>
        <v>1.18665</v>
      </c>
      <c r="F204" s="29"/>
      <c r="G204" s="28"/>
      <c r="H204" s="26"/>
      <c r="I204" s="29"/>
      <c r="J204" s="26"/>
      <c r="K204" s="29"/>
      <c r="Q204">
        <f>ROUND((Source!DN91/100)*ROUND((ROUND((Source!AF91*Source!AV91*Source!I91),2)),2), 2)</f>
        <v>680.49</v>
      </c>
      <c r="R204">
        <f>Source!X91</f>
        <v>18271.79</v>
      </c>
      <c r="S204">
        <f>ROUND((Source!DO91/100)*ROUND((ROUND((Source!AF91*Source!AV91*Source!I91),2)),2), 2)</f>
        <v>367.54</v>
      </c>
      <c r="T204">
        <f>Source!Y91</f>
        <v>8352.82</v>
      </c>
      <c r="U204">
        <f>ROUND((175/100)*ROUND((ROUND((Source!AE91*Source!AV91*Source!I91),2)),2), 2)</f>
        <v>1.44</v>
      </c>
      <c r="V204">
        <f>ROUND((160/100)*ROUND(ROUND((ROUND((Source!AE91*Source!AV91*Source!I91),2)*Source!BS91),2), 2), 2)</f>
        <v>62.74</v>
      </c>
      <c r="AI204">
        <v>0</v>
      </c>
    </row>
    <row r="205" spans="1:35" x14ac:dyDescent="0.2">
      <c r="C205" s="30" t="str">
        <f>"Объем: "&amp;Source!I91&amp;"=158,22*"&amp;"0,75/"&amp;"100"</f>
        <v>Объем: 1,18665=158,22*0,75/100</v>
      </c>
    </row>
    <row r="206" spans="1:35" ht="14.25" x14ac:dyDescent="0.2">
      <c r="A206" s="25"/>
      <c r="B206" s="25"/>
      <c r="C206" s="25" t="s">
        <v>453</v>
      </c>
      <c r="D206" s="27"/>
      <c r="E206" s="26"/>
      <c r="F206" s="29">
        <f>Source!AO91</f>
        <v>278.77999999999997</v>
      </c>
      <c r="G206" s="28" t="str">
        <f>Source!DG91</f>
        <v>)*1,1</v>
      </c>
      <c r="H206" s="26">
        <f>Source!AV91</f>
        <v>1</v>
      </c>
      <c r="I206" s="29">
        <f>ROUND((ROUND((Source!AF91*Source!AV91*Source!I91),2)),2)</f>
        <v>363.9</v>
      </c>
      <c r="J206" s="26">
        <f>IF(Source!BA91&lt;&gt; 0, Source!BA91, 1)</f>
        <v>47.82</v>
      </c>
      <c r="K206" s="29">
        <f>Source!S91</f>
        <v>17401.7</v>
      </c>
      <c r="W206">
        <f>I206</f>
        <v>363.9</v>
      </c>
    </row>
    <row r="207" spans="1:35" ht="14.25" x14ac:dyDescent="0.2">
      <c r="A207" s="25"/>
      <c r="B207" s="25"/>
      <c r="C207" s="25" t="s">
        <v>461</v>
      </c>
      <c r="D207" s="27"/>
      <c r="E207" s="26"/>
      <c r="F207" s="29">
        <f>Source!AM91</f>
        <v>5</v>
      </c>
      <c r="G207" s="28" t="str">
        <f>Source!DE91</f>
        <v>)*1,1</v>
      </c>
      <c r="H207" s="26">
        <f>Source!AV91</f>
        <v>1</v>
      </c>
      <c r="I207" s="29">
        <f>(ROUND((ROUND((((Source!ET91*1.1))*Source!AV91*Source!I91),2)),2)+ROUND((ROUND(((Source!AE91-((Source!EU91*1.1)))*Source!AV91*Source!I91),2)),2))</f>
        <v>6.53</v>
      </c>
      <c r="J207" s="26">
        <f>IF(Source!BB91&lt;&gt; 0, Source!BB91, 1)</f>
        <v>14.79</v>
      </c>
      <c r="K207" s="29">
        <f>Source!Q91</f>
        <v>96.58</v>
      </c>
    </row>
    <row r="208" spans="1:35" ht="14.25" x14ac:dyDescent="0.2">
      <c r="A208" s="25"/>
      <c r="B208" s="25"/>
      <c r="C208" s="25" t="s">
        <v>462</v>
      </c>
      <c r="D208" s="27"/>
      <c r="E208" s="26"/>
      <c r="F208" s="29">
        <f>Source!AN91</f>
        <v>0.63</v>
      </c>
      <c r="G208" s="28" t="str">
        <f>Source!DF91</f>
        <v>)*1,1</v>
      </c>
      <c r="H208" s="26">
        <f>Source!AV91</f>
        <v>1</v>
      </c>
      <c r="I208" s="38">
        <f>ROUND((ROUND((Source!AE91*Source!AV91*Source!I91),2)),2)</f>
        <v>0.82</v>
      </c>
      <c r="J208" s="26">
        <f>IF(Source!BS91&lt;&gt; 0, Source!BS91, 1)</f>
        <v>47.82</v>
      </c>
      <c r="K208" s="38">
        <f>Source!R91</f>
        <v>39.21</v>
      </c>
      <c r="W208">
        <f>I208</f>
        <v>0.82</v>
      </c>
    </row>
    <row r="209" spans="1:35" ht="14.25" x14ac:dyDescent="0.2">
      <c r="A209" s="25" t="s">
        <v>205</v>
      </c>
      <c r="B209" s="25" t="str">
        <f>Source!F92</f>
        <v>1.4-6-1</v>
      </c>
      <c r="C209" s="25" t="s">
        <v>207</v>
      </c>
      <c r="D209" s="27" t="str">
        <f>Source!H92</f>
        <v>м3</v>
      </c>
      <c r="E209" s="26">
        <f>Source!I92</f>
        <v>17.79975</v>
      </c>
      <c r="F209" s="29">
        <f>Source!AK92</f>
        <v>146.84</v>
      </c>
      <c r="G209" s="42" t="s">
        <v>3</v>
      </c>
      <c r="H209" s="26">
        <f>Source!AW92</f>
        <v>1</v>
      </c>
      <c r="I209" s="29">
        <f>ROUND((ROUND((Source!AC92*Source!AW92*Source!I92),2)),2)+(ROUND((ROUND(((Source!ET92)*Source!AV92*Source!I92),2)),2)+ROUND((ROUND(((Source!AE92-(Source!EU92))*Source!AV92*Source!I92),2)),2))+ROUND((ROUND((Source!AF92*Source!AV92*Source!I92),2)),2)</f>
        <v>2613.7199999999998</v>
      </c>
      <c r="J209" s="26">
        <f>IF(Source!BC92&lt;&gt; 0, Source!BC92, 1)</f>
        <v>8.16</v>
      </c>
      <c r="K209" s="29">
        <f>Source!O92</f>
        <v>21327.96</v>
      </c>
      <c r="Q209">
        <f>ROUND((Source!DN92/100)*ROUND((ROUND((Source!AF92*Source!AV92*Source!I92),2)),2), 2)</f>
        <v>0</v>
      </c>
      <c r="R209">
        <f>Source!X92</f>
        <v>0</v>
      </c>
      <c r="S209">
        <f>ROUND((Source!DO92/100)*ROUND((ROUND((Source!AF92*Source!AV92*Source!I92),2)),2), 2)</f>
        <v>0</v>
      </c>
      <c r="T209">
        <f>Source!Y92</f>
        <v>0</v>
      </c>
      <c r="U209">
        <f>ROUND((175/100)*ROUND((ROUND((Source!AE92*Source!AV92*Source!I92),2)),2), 2)</f>
        <v>0</v>
      </c>
      <c r="V209">
        <f>ROUND((160/100)*ROUND(ROUND((ROUND((Source!AE92*Source!AV92*Source!I92),2)*Source!BS92),2), 2), 2)</f>
        <v>0</v>
      </c>
      <c r="X209">
        <f>IF(Source!BI92&lt;=1,I209, 0)</f>
        <v>2613.7199999999998</v>
      </c>
      <c r="Y209">
        <f>IF(Source!BI92=2,I209, 0)</f>
        <v>0</v>
      </c>
      <c r="Z209">
        <f>IF(Source!BI92=3,I209, 0)</f>
        <v>0</v>
      </c>
      <c r="AA209">
        <f>IF(Source!BI92=4,I209, 0)</f>
        <v>0</v>
      </c>
      <c r="AI209">
        <v>3</v>
      </c>
    </row>
    <row r="210" spans="1:35" ht="14.25" x14ac:dyDescent="0.2">
      <c r="A210" s="25"/>
      <c r="B210" s="25"/>
      <c r="C210" s="25" t="s">
        <v>454</v>
      </c>
      <c r="D210" s="27" t="s">
        <v>455</v>
      </c>
      <c r="E210" s="26">
        <f>Source!DN91</f>
        <v>187</v>
      </c>
      <c r="F210" s="29"/>
      <c r="G210" s="28"/>
      <c r="H210" s="26"/>
      <c r="I210" s="29">
        <f>SUM(Q204:Q209)</f>
        <v>680.49</v>
      </c>
      <c r="J210" s="26">
        <f>Source!BZ91</f>
        <v>105</v>
      </c>
      <c r="K210" s="29">
        <f>SUM(R204:R209)</f>
        <v>18271.79</v>
      </c>
    </row>
    <row r="211" spans="1:35" ht="14.25" x14ac:dyDescent="0.2">
      <c r="A211" s="25"/>
      <c r="B211" s="25"/>
      <c r="C211" s="25" t="s">
        <v>456</v>
      </c>
      <c r="D211" s="27" t="s">
        <v>455</v>
      </c>
      <c r="E211" s="26">
        <f>Source!DO91</f>
        <v>101</v>
      </c>
      <c r="F211" s="29"/>
      <c r="G211" s="28"/>
      <c r="H211" s="26"/>
      <c r="I211" s="29">
        <f>SUM(S204:S210)</f>
        <v>367.54</v>
      </c>
      <c r="J211" s="26">
        <f>Source!CA91</f>
        <v>48</v>
      </c>
      <c r="K211" s="29">
        <f>SUM(T204:T210)</f>
        <v>8352.82</v>
      </c>
    </row>
    <row r="212" spans="1:35" ht="14.25" x14ac:dyDescent="0.2">
      <c r="A212" s="25"/>
      <c r="B212" s="25"/>
      <c r="C212" s="25" t="s">
        <v>463</v>
      </c>
      <c r="D212" s="27" t="s">
        <v>455</v>
      </c>
      <c r="E212" s="26">
        <f>175</f>
        <v>175</v>
      </c>
      <c r="F212" s="29"/>
      <c r="G212" s="28"/>
      <c r="H212" s="26"/>
      <c r="I212" s="29">
        <f>SUM(U204:U211)</f>
        <v>1.44</v>
      </c>
      <c r="J212" s="26">
        <f>160</f>
        <v>160</v>
      </c>
      <c r="K212" s="29">
        <f>SUM(V204:V211)</f>
        <v>62.74</v>
      </c>
    </row>
    <row r="213" spans="1:35" ht="14.25" x14ac:dyDescent="0.2">
      <c r="A213" s="32"/>
      <c r="B213" s="32"/>
      <c r="C213" s="32" t="s">
        <v>457</v>
      </c>
      <c r="D213" s="33" t="s">
        <v>458</v>
      </c>
      <c r="E213" s="34">
        <f>Source!AQ91</f>
        <v>26.78</v>
      </c>
      <c r="F213" s="35"/>
      <c r="G213" s="36" t="str">
        <f>Source!DI91</f>
        <v>)*1,1</v>
      </c>
      <c r="H213" s="34">
        <f>Source!AV91</f>
        <v>1</v>
      </c>
      <c r="I213" s="35">
        <f>Source!U91</f>
        <v>34.956335700000004</v>
      </c>
      <c r="J213" s="34"/>
      <c r="K213" s="35"/>
      <c r="AB213" s="31">
        <f>I213</f>
        <v>34.956335700000004</v>
      </c>
    </row>
    <row r="214" spans="1:35" ht="15" x14ac:dyDescent="0.25">
      <c r="C214" s="17" t="s">
        <v>459</v>
      </c>
      <c r="H214" s="37">
        <f>I206+I207+I210+I211+I212+SUM(I209:I209)</f>
        <v>4033.62</v>
      </c>
      <c r="I214" s="37"/>
      <c r="J214" s="37">
        <f>K206+K207+K210+K211+K212+SUM(K209:K209)</f>
        <v>65513.590000000004</v>
      </c>
      <c r="K214" s="37"/>
      <c r="O214" s="31">
        <f>I206+I207+I210+I211+I212+SUM(I209:I209)</f>
        <v>4033.62</v>
      </c>
      <c r="P214" s="31">
        <f>K206+K207+K210+K211+K212+SUM(K209:K209)</f>
        <v>65513.590000000004</v>
      </c>
      <c r="X214">
        <f>IF(Source!BI91&lt;=1,I206+I207+I210+I211+I212-0, 0)</f>
        <v>1419.9</v>
      </c>
      <c r="Y214">
        <f>IF(Source!BI91=2,I206+I207+I210+I211+I212-0, 0)</f>
        <v>0</v>
      </c>
      <c r="Z214">
        <f>IF(Source!BI91=3,I206+I207+I210+I211+I212-0, 0)</f>
        <v>0</v>
      </c>
      <c r="AA214">
        <f>IF(Source!BI91=4,I206+I207+I210+I211+I212,0)</f>
        <v>0</v>
      </c>
    </row>
    <row r="216" spans="1:35" ht="65.25" x14ac:dyDescent="0.2">
      <c r="A216" s="25">
        <v>19</v>
      </c>
      <c r="B216" s="25" t="s">
        <v>482</v>
      </c>
      <c r="C216" s="25" t="s">
        <v>211</v>
      </c>
      <c r="D216" s="27" t="str">
        <f>Source!H93</f>
        <v>100 м2</v>
      </c>
      <c r="E216" s="26">
        <f>Source!I93</f>
        <v>0.39555000000000001</v>
      </c>
      <c r="F216" s="29"/>
      <c r="G216" s="28"/>
      <c r="H216" s="26"/>
      <c r="I216" s="29"/>
      <c r="J216" s="26"/>
      <c r="K216" s="29"/>
      <c r="Q216">
        <f>ROUND((Source!DN93/100)*ROUND((ROUND((Source!AF93*Source!AV93*Source!I93),2)),2), 2)</f>
        <v>338.81</v>
      </c>
      <c r="R216">
        <f>Source!X93</f>
        <v>9097.23</v>
      </c>
      <c r="S216">
        <f>ROUND((Source!DO93/100)*ROUND((ROUND((Source!AF93*Source!AV93*Source!I93),2)),2), 2)</f>
        <v>182.99</v>
      </c>
      <c r="T216">
        <f>Source!Y93</f>
        <v>4158.7299999999996</v>
      </c>
      <c r="U216">
        <f>ROUND((175/100)*ROUND((ROUND((Source!AE93*Source!AV93*Source!I93),2)),2), 2)</f>
        <v>0</v>
      </c>
      <c r="V216">
        <f>ROUND((160/100)*ROUND(ROUND((ROUND((Source!AE93*Source!AV93*Source!I93),2)*Source!BS93),2), 2), 2)</f>
        <v>0</v>
      </c>
      <c r="AI216">
        <v>0</v>
      </c>
    </row>
    <row r="217" spans="1:35" x14ac:dyDescent="0.2">
      <c r="C217" s="30" t="str">
        <f>"Объем: "&amp;Source!I93&amp;"="&amp;Source!I91&amp;"/"&amp;"3"</f>
        <v>Объем: 0,39555=1,18665/3</v>
      </c>
    </row>
    <row r="218" spans="1:35" ht="14.25" x14ac:dyDescent="0.2">
      <c r="A218" s="25"/>
      <c r="B218" s="25"/>
      <c r="C218" s="25" t="s">
        <v>453</v>
      </c>
      <c r="D218" s="27"/>
      <c r="E218" s="26"/>
      <c r="F218" s="29">
        <f>Source!AO93</f>
        <v>416.4</v>
      </c>
      <c r="G218" s="28" t="str">
        <f>Source!DG93</f>
        <v>)*1,1</v>
      </c>
      <c r="H218" s="26">
        <f>Source!AV93</f>
        <v>1</v>
      </c>
      <c r="I218" s="29">
        <f>ROUND((ROUND((Source!AF93*Source!AV93*Source!I93),2)),2)</f>
        <v>181.18</v>
      </c>
      <c r="J218" s="26">
        <f>IF(Source!BA93&lt;&gt; 0, Source!BA93, 1)</f>
        <v>47.82</v>
      </c>
      <c r="K218" s="29">
        <f>Source!S93</f>
        <v>8664.0300000000007</v>
      </c>
      <c r="W218">
        <f>I218</f>
        <v>181.18</v>
      </c>
    </row>
    <row r="219" spans="1:35" ht="14.25" x14ac:dyDescent="0.2">
      <c r="A219" s="25" t="s">
        <v>213</v>
      </c>
      <c r="B219" s="25" t="str">
        <f>Source!F94</f>
        <v>1.4-6-1</v>
      </c>
      <c r="C219" s="25" t="s">
        <v>207</v>
      </c>
      <c r="D219" s="27" t="str">
        <f>Source!H94</f>
        <v>м3</v>
      </c>
      <c r="E219" s="26">
        <f>Source!I94</f>
        <v>5.9332500000000001</v>
      </c>
      <c r="F219" s="29">
        <f>Source!AK94</f>
        <v>146.84</v>
      </c>
      <c r="G219" s="42" t="s">
        <v>3</v>
      </c>
      <c r="H219" s="26">
        <f>Source!AW94</f>
        <v>1</v>
      </c>
      <c r="I219" s="29">
        <f>ROUND((ROUND((Source!AC94*Source!AW94*Source!I94),2)),2)+(ROUND((ROUND(((Source!ET94)*Source!AV94*Source!I94),2)),2)+ROUND((ROUND(((Source!AE94-(Source!EU94))*Source!AV94*Source!I94),2)),2))+ROUND((ROUND((Source!AF94*Source!AV94*Source!I94),2)),2)</f>
        <v>871.24</v>
      </c>
      <c r="J219" s="26">
        <f>IF(Source!BC94&lt;&gt; 0, Source!BC94, 1)</f>
        <v>8.16</v>
      </c>
      <c r="K219" s="29">
        <f>Source!O94</f>
        <v>7109.32</v>
      </c>
      <c r="Q219">
        <f>ROUND((Source!DN94/100)*ROUND((ROUND((Source!AF94*Source!AV94*Source!I94),2)),2), 2)</f>
        <v>0</v>
      </c>
      <c r="R219">
        <f>Source!X94</f>
        <v>0</v>
      </c>
      <c r="S219">
        <f>ROUND((Source!DO94/100)*ROUND((ROUND((Source!AF94*Source!AV94*Source!I94),2)),2), 2)</f>
        <v>0</v>
      </c>
      <c r="T219">
        <f>Source!Y94</f>
        <v>0</v>
      </c>
      <c r="U219">
        <f>ROUND((175/100)*ROUND((ROUND((Source!AE94*Source!AV94*Source!I94),2)),2), 2)</f>
        <v>0</v>
      </c>
      <c r="V219">
        <f>ROUND((160/100)*ROUND(ROUND((ROUND((Source!AE94*Source!AV94*Source!I94),2)*Source!BS94),2), 2), 2)</f>
        <v>0</v>
      </c>
      <c r="X219">
        <f>IF(Source!BI94&lt;=1,I219, 0)</f>
        <v>871.24</v>
      </c>
      <c r="Y219">
        <f>IF(Source!BI94=2,I219, 0)</f>
        <v>0</v>
      </c>
      <c r="Z219">
        <f>IF(Source!BI94=3,I219, 0)</f>
        <v>0</v>
      </c>
      <c r="AA219">
        <f>IF(Source!BI94=4,I219, 0)</f>
        <v>0</v>
      </c>
      <c r="AI219">
        <v>3</v>
      </c>
    </row>
    <row r="220" spans="1:35" ht="14.25" x14ac:dyDescent="0.2">
      <c r="A220" s="25"/>
      <c r="B220" s="25"/>
      <c r="C220" s="25" t="s">
        <v>454</v>
      </c>
      <c r="D220" s="27" t="s">
        <v>455</v>
      </c>
      <c r="E220" s="26">
        <f>Source!DN93</f>
        <v>187</v>
      </c>
      <c r="F220" s="29"/>
      <c r="G220" s="28"/>
      <c r="H220" s="26"/>
      <c r="I220" s="29">
        <f>SUM(Q216:Q219)</f>
        <v>338.81</v>
      </c>
      <c r="J220" s="26">
        <f>Source!BZ93</f>
        <v>105</v>
      </c>
      <c r="K220" s="29">
        <f>SUM(R216:R219)</f>
        <v>9097.23</v>
      </c>
    </row>
    <row r="221" spans="1:35" ht="14.25" x14ac:dyDescent="0.2">
      <c r="A221" s="25"/>
      <c r="B221" s="25"/>
      <c r="C221" s="25" t="s">
        <v>456</v>
      </c>
      <c r="D221" s="27" t="s">
        <v>455</v>
      </c>
      <c r="E221" s="26">
        <f>Source!DO93</f>
        <v>101</v>
      </c>
      <c r="F221" s="29"/>
      <c r="G221" s="28"/>
      <c r="H221" s="26"/>
      <c r="I221" s="29">
        <f>SUM(S216:S220)</f>
        <v>182.99</v>
      </c>
      <c r="J221" s="26">
        <f>Source!CA93</f>
        <v>48</v>
      </c>
      <c r="K221" s="29">
        <f>SUM(T216:T220)</f>
        <v>4158.7299999999996</v>
      </c>
    </row>
    <row r="222" spans="1:35" ht="14.25" x14ac:dyDescent="0.2">
      <c r="A222" s="32"/>
      <c r="B222" s="32"/>
      <c r="C222" s="32" t="s">
        <v>457</v>
      </c>
      <c r="D222" s="33" t="s">
        <v>458</v>
      </c>
      <c r="E222" s="34">
        <f>Source!AQ93</f>
        <v>40</v>
      </c>
      <c r="F222" s="35"/>
      <c r="G222" s="36" t="str">
        <f>Source!DI93</f>
        <v>)*1,1</v>
      </c>
      <c r="H222" s="34">
        <f>Source!AV93</f>
        <v>1</v>
      </c>
      <c r="I222" s="35">
        <f>Source!U93</f>
        <v>17.404199999999999</v>
      </c>
      <c r="J222" s="34"/>
      <c r="K222" s="35"/>
      <c r="AB222" s="31">
        <f>I222</f>
        <v>17.404199999999999</v>
      </c>
    </row>
    <row r="223" spans="1:35" ht="15" x14ac:dyDescent="0.25">
      <c r="C223" s="17" t="s">
        <v>459</v>
      </c>
      <c r="H223" s="37">
        <f>I218+I220+I221+SUM(I219:I219)</f>
        <v>1574.22</v>
      </c>
      <c r="I223" s="37"/>
      <c r="J223" s="37">
        <f>K218+K220+K221+SUM(K219:K219)</f>
        <v>29029.31</v>
      </c>
      <c r="K223" s="37"/>
      <c r="O223" s="31">
        <f>I218+I220+I221+SUM(I219:I219)</f>
        <v>1574.22</v>
      </c>
      <c r="P223" s="31">
        <f>K218+K220+K221+SUM(K219:K219)</f>
        <v>29029.31</v>
      </c>
      <c r="X223">
        <f>IF(Source!BI93&lt;=1,I218+I220+I221-0, 0)</f>
        <v>702.98</v>
      </c>
      <c r="Y223">
        <f>IF(Source!BI93=2,I218+I220+I221-0, 0)</f>
        <v>0</v>
      </c>
      <c r="Z223">
        <f>IF(Source!BI93=3,I218+I220+I221-0, 0)</f>
        <v>0</v>
      </c>
      <c r="AA223">
        <f>IF(Source!BI93=4,I218+I220+I221,0)</f>
        <v>0</v>
      </c>
    </row>
    <row r="225" spans="1:35" ht="65.25" x14ac:dyDescent="0.2">
      <c r="A225" s="25">
        <v>20</v>
      </c>
      <c r="B225" s="25" t="s">
        <v>483</v>
      </c>
      <c r="C225" s="25" t="s">
        <v>216</v>
      </c>
      <c r="D225" s="27" t="str">
        <f>Source!H95</f>
        <v>100 м2</v>
      </c>
      <c r="E225" s="26">
        <f>Source!I95</f>
        <v>-1.5822000000000001</v>
      </c>
      <c r="F225" s="29"/>
      <c r="G225" s="28"/>
      <c r="H225" s="26"/>
      <c r="I225" s="29"/>
      <c r="J225" s="26"/>
      <c r="K225" s="29"/>
      <c r="Q225">
        <f>ROUND((Source!DN95/100)*ROUND((ROUND((Source!AF95*Source!AV95*Source!I95),2)),2), 2)</f>
        <v>-185.32</v>
      </c>
      <c r="R225">
        <f>Source!X95</f>
        <v>-4975.91</v>
      </c>
      <c r="S225">
        <f>ROUND((Source!DO95/100)*ROUND((ROUND((Source!AF95*Source!AV95*Source!I95),2)),2), 2)</f>
        <v>-100.09</v>
      </c>
      <c r="T225">
        <f>Source!Y95</f>
        <v>-2274.6999999999998</v>
      </c>
      <c r="U225">
        <f>ROUND((175/100)*ROUND((ROUND((Source!AE95*Source!AV95*Source!I95),2)),2), 2)</f>
        <v>0</v>
      </c>
      <c r="V225">
        <f>ROUND((160/100)*ROUND(ROUND((ROUND((Source!AE95*Source!AV95*Source!I95),2)*Source!BS95),2), 2), 2)</f>
        <v>0</v>
      </c>
      <c r="AI225">
        <v>0</v>
      </c>
    </row>
    <row r="226" spans="1:35" x14ac:dyDescent="0.2">
      <c r="C226" s="30" t="str">
        <f>"Объем: "&amp;Source!I95&amp;"=-"&amp;""&amp;Source!I91&amp;"-"&amp;""&amp;Source!I93&amp;""</f>
        <v>Объем: -1,5822=-1,18665-0,39555</v>
      </c>
    </row>
    <row r="227" spans="1:35" ht="14.25" x14ac:dyDescent="0.2">
      <c r="A227" s="25"/>
      <c r="B227" s="25"/>
      <c r="C227" s="25" t="s">
        <v>453</v>
      </c>
      <c r="D227" s="27"/>
      <c r="E227" s="26"/>
      <c r="F227" s="29">
        <f>Source!AO95</f>
        <v>56.94</v>
      </c>
      <c r="G227" s="28" t="str">
        <f>Source!DG95</f>
        <v>)*1,1</v>
      </c>
      <c r="H227" s="26">
        <f>Source!AV95</f>
        <v>1</v>
      </c>
      <c r="I227" s="29">
        <f>ROUND((ROUND((Source!AF95*Source!AV95*Source!I95),2)),2)</f>
        <v>-99.1</v>
      </c>
      <c r="J227" s="26">
        <f>IF(Source!BA95&lt;&gt; 0, Source!BA95, 1)</f>
        <v>47.82</v>
      </c>
      <c r="K227" s="29">
        <f>Source!S95</f>
        <v>-4738.96</v>
      </c>
      <c r="W227">
        <f>I227</f>
        <v>-99.1</v>
      </c>
    </row>
    <row r="228" spans="1:35" ht="14.25" x14ac:dyDescent="0.2">
      <c r="A228" s="25" t="s">
        <v>218</v>
      </c>
      <c r="B228" s="25" t="str">
        <f>Source!F96</f>
        <v>1.4-6-1</v>
      </c>
      <c r="C228" s="25" t="s">
        <v>207</v>
      </c>
      <c r="D228" s="27" t="str">
        <f>Source!H96</f>
        <v>м3</v>
      </c>
      <c r="E228" s="26">
        <f>Source!I96</f>
        <v>-7.9110000000000005</v>
      </c>
      <c r="F228" s="29">
        <f>Source!AK96</f>
        <v>146.84</v>
      </c>
      <c r="G228" s="42" t="s">
        <v>3</v>
      </c>
      <c r="H228" s="26">
        <f>Source!AW96</f>
        <v>1</v>
      </c>
      <c r="I228" s="29">
        <f>ROUND((ROUND((Source!AC96*Source!AW96*Source!I96),2)),2)+(ROUND((ROUND(((Source!ET96)*Source!AV96*Source!I96),2)),2)+ROUND((ROUND(((Source!AE96-(Source!EU96))*Source!AV96*Source!I96),2)),2))+ROUND((ROUND((Source!AF96*Source!AV96*Source!I96),2)),2)</f>
        <v>-1161.6500000000001</v>
      </c>
      <c r="J228" s="26">
        <f>IF(Source!BC96&lt;&gt; 0, Source!BC96, 1)</f>
        <v>8.16</v>
      </c>
      <c r="K228" s="29">
        <f>Source!O96</f>
        <v>-9479.06</v>
      </c>
      <c r="Q228">
        <f>ROUND((Source!DN96/100)*ROUND((ROUND((Source!AF96*Source!AV96*Source!I96),2)),2), 2)</f>
        <v>0</v>
      </c>
      <c r="R228">
        <f>Source!X96</f>
        <v>0</v>
      </c>
      <c r="S228">
        <f>ROUND((Source!DO96/100)*ROUND((ROUND((Source!AF96*Source!AV96*Source!I96),2)),2), 2)</f>
        <v>0</v>
      </c>
      <c r="T228">
        <f>Source!Y96</f>
        <v>0</v>
      </c>
      <c r="U228">
        <f>ROUND((175/100)*ROUND((ROUND((Source!AE96*Source!AV96*Source!I96),2)),2), 2)</f>
        <v>0</v>
      </c>
      <c r="V228">
        <f>ROUND((160/100)*ROUND(ROUND((ROUND((Source!AE96*Source!AV96*Source!I96),2)*Source!BS96),2), 2), 2)</f>
        <v>0</v>
      </c>
      <c r="X228">
        <f>IF(Source!BI96&lt;=1,I228, 0)</f>
        <v>-1161.6500000000001</v>
      </c>
      <c r="Y228">
        <f>IF(Source!BI96=2,I228, 0)</f>
        <v>0</v>
      </c>
      <c r="Z228">
        <f>IF(Source!BI96=3,I228, 0)</f>
        <v>0</v>
      </c>
      <c r="AA228">
        <f>IF(Source!BI96=4,I228, 0)</f>
        <v>0</v>
      </c>
      <c r="AI228">
        <v>3</v>
      </c>
    </row>
    <row r="229" spans="1:35" ht="14.25" x14ac:dyDescent="0.2">
      <c r="A229" s="25"/>
      <c r="B229" s="25"/>
      <c r="C229" s="25" t="s">
        <v>454</v>
      </c>
      <c r="D229" s="27" t="s">
        <v>455</v>
      </c>
      <c r="E229" s="26">
        <f>Source!DN95</f>
        <v>187</v>
      </c>
      <c r="F229" s="29"/>
      <c r="G229" s="28"/>
      <c r="H229" s="26"/>
      <c r="I229" s="29">
        <f>SUM(Q225:Q228)</f>
        <v>-185.32</v>
      </c>
      <c r="J229" s="26">
        <f>Source!BZ95</f>
        <v>105</v>
      </c>
      <c r="K229" s="29">
        <f>SUM(R225:R228)</f>
        <v>-4975.91</v>
      </c>
    </row>
    <row r="230" spans="1:35" ht="14.25" x14ac:dyDescent="0.2">
      <c r="A230" s="25"/>
      <c r="B230" s="25"/>
      <c r="C230" s="25" t="s">
        <v>456</v>
      </c>
      <c r="D230" s="27" t="s">
        <v>455</v>
      </c>
      <c r="E230" s="26">
        <f>Source!DO95</f>
        <v>101</v>
      </c>
      <c r="F230" s="29"/>
      <c r="G230" s="28"/>
      <c r="H230" s="26"/>
      <c r="I230" s="29">
        <f>SUM(S225:S229)</f>
        <v>-100.09</v>
      </c>
      <c r="J230" s="26">
        <f>Source!CA95</f>
        <v>48</v>
      </c>
      <c r="K230" s="29">
        <f>SUM(T225:T229)</f>
        <v>-2274.6999999999998</v>
      </c>
    </row>
    <row r="231" spans="1:35" ht="14.25" x14ac:dyDescent="0.2">
      <c r="A231" s="32"/>
      <c r="B231" s="32"/>
      <c r="C231" s="32" t="s">
        <v>457</v>
      </c>
      <c r="D231" s="33" t="s">
        <v>458</v>
      </c>
      <c r="E231" s="34">
        <f>Source!AQ95</f>
        <v>5.47</v>
      </c>
      <c r="F231" s="35"/>
      <c r="G231" s="36" t="str">
        <f>Source!DI95</f>
        <v>)*1,1</v>
      </c>
      <c r="H231" s="34">
        <f>Source!AV95</f>
        <v>1</v>
      </c>
      <c r="I231" s="35">
        <f>Source!U95</f>
        <v>-9.5200974000000009</v>
      </c>
      <c r="J231" s="34"/>
      <c r="K231" s="35"/>
      <c r="AB231" s="31">
        <f>I231</f>
        <v>-9.5200974000000009</v>
      </c>
    </row>
    <row r="232" spans="1:35" ht="15" x14ac:dyDescent="0.25">
      <c r="C232" s="17" t="s">
        <v>459</v>
      </c>
      <c r="H232" s="37">
        <f>I227+I229+I230+SUM(I228:I228)</f>
        <v>-1546.16</v>
      </c>
      <c r="I232" s="37"/>
      <c r="J232" s="37">
        <f>K227+K229+K230+SUM(K228:K228)</f>
        <v>-21468.629999999997</v>
      </c>
      <c r="K232" s="37"/>
      <c r="O232" s="31">
        <f>I227+I229+I230+SUM(I228:I228)</f>
        <v>-1546.16</v>
      </c>
      <c r="P232" s="31">
        <f>K227+K229+K230+SUM(K228:K228)</f>
        <v>-21468.629999999997</v>
      </c>
      <c r="X232">
        <f>IF(Source!BI95&lt;=1,I227+I229+I230-0, 0)</f>
        <v>-384.51</v>
      </c>
      <c r="Y232">
        <f>IF(Source!BI95=2,I227+I229+I230-0, 0)</f>
        <v>0</v>
      </c>
      <c r="Z232">
        <f>IF(Source!BI95=3,I227+I229+I230-0, 0)</f>
        <v>0</v>
      </c>
      <c r="AA232">
        <f>IF(Source!BI95=4,I227+I229+I230,0)</f>
        <v>0</v>
      </c>
    </row>
    <row r="234" spans="1:35" ht="65.25" x14ac:dyDescent="0.2">
      <c r="A234" s="25">
        <v>21</v>
      </c>
      <c r="B234" s="25" t="s">
        <v>484</v>
      </c>
      <c r="C234" s="25" t="s">
        <v>221</v>
      </c>
      <c r="D234" s="27" t="str">
        <f>Source!H97</f>
        <v>100 м2</v>
      </c>
      <c r="E234" s="26">
        <f>Source!I97</f>
        <v>1.5822000000000001</v>
      </c>
      <c r="F234" s="29"/>
      <c r="G234" s="28"/>
      <c r="H234" s="26"/>
      <c r="I234" s="29"/>
      <c r="J234" s="26"/>
      <c r="K234" s="29"/>
      <c r="Q234">
        <f>ROUND((Source!DN97/100)*ROUND((ROUND((Source!AF97*Source!AV97*Source!I97),2)),2), 2)</f>
        <v>191.04</v>
      </c>
      <c r="R234">
        <f>Source!X97</f>
        <v>5129.55</v>
      </c>
      <c r="S234">
        <f>ROUND((Source!DO97/100)*ROUND((ROUND((Source!AF97*Source!AV97*Source!I97),2)),2), 2)</f>
        <v>103.18</v>
      </c>
      <c r="T234">
        <f>Source!Y97</f>
        <v>2344.94</v>
      </c>
      <c r="U234">
        <f>ROUND((175/100)*ROUND((ROUND((Source!AE97*Source!AV97*Source!I97),2)),2), 2)</f>
        <v>0</v>
      </c>
      <c r="V234">
        <f>ROUND((160/100)*ROUND(ROUND((ROUND((Source!AE97*Source!AV97*Source!I97),2)*Source!BS97),2), 2), 2)</f>
        <v>0</v>
      </c>
      <c r="AI234">
        <v>0</v>
      </c>
    </row>
    <row r="235" spans="1:35" x14ac:dyDescent="0.2">
      <c r="C235" s="30" t="str">
        <f>"Объем: "&amp;Source!I97&amp;"=-"&amp;""&amp;Source!I95&amp;""</f>
        <v>Объем: 1,5822=--1,5822</v>
      </c>
    </row>
    <row r="236" spans="1:35" ht="14.25" x14ac:dyDescent="0.2">
      <c r="A236" s="25"/>
      <c r="B236" s="25"/>
      <c r="C236" s="25" t="s">
        <v>453</v>
      </c>
      <c r="D236" s="27"/>
      <c r="E236" s="26"/>
      <c r="F236" s="29">
        <f>Source!AO97</f>
        <v>58.7</v>
      </c>
      <c r="G236" s="28" t="str">
        <f>Source!DG97</f>
        <v>)*1,1</v>
      </c>
      <c r="H236" s="26">
        <f>Source!AV97</f>
        <v>1</v>
      </c>
      <c r="I236" s="29">
        <f>ROUND((ROUND((Source!AF97*Source!AV97*Source!I97),2)),2)</f>
        <v>102.16</v>
      </c>
      <c r="J236" s="26">
        <f>IF(Source!BA97&lt;&gt; 0, Source!BA97, 1)</f>
        <v>47.82</v>
      </c>
      <c r="K236" s="29">
        <f>Source!S97</f>
        <v>4885.29</v>
      </c>
      <c r="W236">
        <f>I236</f>
        <v>102.16</v>
      </c>
    </row>
    <row r="237" spans="1:35" ht="14.25" x14ac:dyDescent="0.2">
      <c r="A237" s="25"/>
      <c r="B237" s="25"/>
      <c r="C237" s="25" t="s">
        <v>473</v>
      </c>
      <c r="D237" s="27"/>
      <c r="E237" s="26"/>
      <c r="F237" s="29">
        <f>Source!AL97</f>
        <v>70.7</v>
      </c>
      <c r="G237" s="28" t="str">
        <f>Source!DD97</f>
        <v/>
      </c>
      <c r="H237" s="26">
        <f>Source!AW97</f>
        <v>1</v>
      </c>
      <c r="I237" s="29">
        <f>ROUND((ROUND((Source!AC97*Source!AW97*Source!I97),2)),2)</f>
        <v>111.86</v>
      </c>
      <c r="J237" s="26">
        <f>IF(Source!BC97&lt;&gt; 0, Source!BC97, 1)</f>
        <v>7.33</v>
      </c>
      <c r="K237" s="29">
        <f>Source!P97</f>
        <v>819.93</v>
      </c>
    </row>
    <row r="238" spans="1:35" ht="28.5" x14ac:dyDescent="0.2">
      <c r="A238" s="25" t="s">
        <v>223</v>
      </c>
      <c r="B238" s="25" t="str">
        <f>Source!F98</f>
        <v>1.4-6-6</v>
      </c>
      <c r="C238" s="25" t="s">
        <v>225</v>
      </c>
      <c r="D238" s="27" t="str">
        <f>Source!H98</f>
        <v>кг</v>
      </c>
      <c r="E238" s="26">
        <f>Source!I98</f>
        <v>6.3288000000000002</v>
      </c>
      <c r="F238" s="29">
        <f>Source!AK98</f>
        <v>57.93</v>
      </c>
      <c r="G238" s="42" t="s">
        <v>3</v>
      </c>
      <c r="H238" s="26">
        <f>Source!AW98</f>
        <v>1</v>
      </c>
      <c r="I238" s="29">
        <f>ROUND((ROUND((Source!AC98*Source!AW98*Source!I98),2)),2)+(ROUND((ROUND(((Source!ET98)*Source!AV98*Source!I98),2)),2)+ROUND((ROUND(((Source!AE98-(Source!EU98))*Source!AV98*Source!I98),2)),2))+ROUND((ROUND((Source!AF98*Source!AV98*Source!I98),2)),2)</f>
        <v>366.63</v>
      </c>
      <c r="J238" s="26">
        <f>IF(Source!BC98&lt;&gt; 0, Source!BC98, 1)</f>
        <v>2.58</v>
      </c>
      <c r="K238" s="29">
        <f>Source!O98</f>
        <v>945.91</v>
      </c>
      <c r="Q238">
        <f>ROUND((Source!DN98/100)*ROUND((ROUND((Source!AF98*Source!AV98*Source!I98),2)),2), 2)</f>
        <v>0</v>
      </c>
      <c r="R238">
        <f>Source!X98</f>
        <v>0</v>
      </c>
      <c r="S238">
        <f>ROUND((Source!DO98/100)*ROUND((ROUND((Source!AF98*Source!AV98*Source!I98),2)),2), 2)</f>
        <v>0</v>
      </c>
      <c r="T238">
        <f>Source!Y98</f>
        <v>0</v>
      </c>
      <c r="U238">
        <f>ROUND((175/100)*ROUND((ROUND((Source!AE98*Source!AV98*Source!I98),2)),2), 2)</f>
        <v>0</v>
      </c>
      <c r="V238">
        <f>ROUND((160/100)*ROUND(ROUND((ROUND((Source!AE98*Source!AV98*Source!I98),2)*Source!BS98),2), 2), 2)</f>
        <v>0</v>
      </c>
      <c r="X238">
        <f>IF(Source!BI98&lt;=1,I238, 0)</f>
        <v>366.63</v>
      </c>
      <c r="Y238">
        <f>IF(Source!BI98=2,I238, 0)</f>
        <v>0</v>
      </c>
      <c r="Z238">
        <f>IF(Source!BI98=3,I238, 0)</f>
        <v>0</v>
      </c>
      <c r="AA238">
        <f>IF(Source!BI98=4,I238, 0)</f>
        <v>0</v>
      </c>
      <c r="AI238">
        <v>3</v>
      </c>
    </row>
    <row r="239" spans="1:35" ht="14.25" x14ac:dyDescent="0.2">
      <c r="A239" s="25"/>
      <c r="B239" s="25"/>
      <c r="C239" s="25" t="s">
        <v>454</v>
      </c>
      <c r="D239" s="27" t="s">
        <v>455</v>
      </c>
      <c r="E239" s="26">
        <f>Source!DN97</f>
        <v>187</v>
      </c>
      <c r="F239" s="29"/>
      <c r="G239" s="28"/>
      <c r="H239" s="26"/>
      <c r="I239" s="29">
        <f>SUM(Q234:Q238)</f>
        <v>191.04</v>
      </c>
      <c r="J239" s="26">
        <f>Source!BZ97</f>
        <v>105</v>
      </c>
      <c r="K239" s="29">
        <f>SUM(R234:R238)</f>
        <v>5129.55</v>
      </c>
    </row>
    <row r="240" spans="1:35" ht="14.25" x14ac:dyDescent="0.2">
      <c r="A240" s="25"/>
      <c r="B240" s="25"/>
      <c r="C240" s="25" t="s">
        <v>456</v>
      </c>
      <c r="D240" s="27" t="s">
        <v>455</v>
      </c>
      <c r="E240" s="26">
        <f>Source!DO97</f>
        <v>101</v>
      </c>
      <c r="F240" s="29"/>
      <c r="G240" s="28"/>
      <c r="H240" s="26"/>
      <c r="I240" s="29">
        <f>SUM(S234:S239)</f>
        <v>103.18</v>
      </c>
      <c r="J240" s="26">
        <f>Source!CA97</f>
        <v>48</v>
      </c>
      <c r="K240" s="29">
        <f>SUM(T234:T239)</f>
        <v>2344.94</v>
      </c>
    </row>
    <row r="241" spans="1:35" ht="14.25" x14ac:dyDescent="0.2">
      <c r="A241" s="32"/>
      <c r="B241" s="32"/>
      <c r="C241" s="32" t="s">
        <v>457</v>
      </c>
      <c r="D241" s="33" t="s">
        <v>458</v>
      </c>
      <c r="E241" s="34">
        <f>Source!AQ97</f>
        <v>5.25</v>
      </c>
      <c r="F241" s="35"/>
      <c r="G241" s="36" t="str">
        <f>Source!DI97</f>
        <v>)*1,1</v>
      </c>
      <c r="H241" s="34">
        <f>Source!AV97</f>
        <v>1</v>
      </c>
      <c r="I241" s="35">
        <f>Source!U97</f>
        <v>9.1372050000000016</v>
      </c>
      <c r="J241" s="34"/>
      <c r="K241" s="35"/>
      <c r="AB241" s="31">
        <f>I241</f>
        <v>9.1372050000000016</v>
      </c>
    </row>
    <row r="242" spans="1:35" ht="15" x14ac:dyDescent="0.25">
      <c r="C242" s="17" t="s">
        <v>459</v>
      </c>
      <c r="H242" s="37">
        <f>I236+I237+I239+I240+SUM(I238:I238)</f>
        <v>874.86999999999989</v>
      </c>
      <c r="I242" s="37"/>
      <c r="J242" s="37">
        <f>K236+K237+K239+K240+SUM(K238:K238)</f>
        <v>14125.62</v>
      </c>
      <c r="K242" s="37"/>
      <c r="O242" s="31">
        <f>I236+I237+I239+I240+SUM(I238:I238)</f>
        <v>874.86999999999989</v>
      </c>
      <c r="P242" s="31">
        <f>K236+K237+K239+K240+SUM(K238:K238)</f>
        <v>14125.62</v>
      </c>
      <c r="X242">
        <f>IF(Source!BI97&lt;=1,I236+I237+I239+I240-0, 0)</f>
        <v>508.23999999999995</v>
      </c>
      <c r="Y242">
        <f>IF(Source!BI97=2,I236+I237+I239+I240-0, 0)</f>
        <v>0</v>
      </c>
      <c r="Z242">
        <f>IF(Source!BI97=3,I236+I237+I239+I240-0, 0)</f>
        <v>0</v>
      </c>
      <c r="AA242">
        <f>IF(Source!BI97=4,I236+I237+I239+I240,0)</f>
        <v>0</v>
      </c>
    </row>
    <row r="245" spans="1:35" ht="15" x14ac:dyDescent="0.25">
      <c r="A245" s="41" t="str">
        <f>CONCATENATE("Итого по разделу: ",IF(Source!G100&lt;&gt;"Новый раздел", Source!G100, ""))</f>
        <v>Итого по разделу: Благоустройство</v>
      </c>
      <c r="B245" s="41"/>
      <c r="C245" s="41"/>
      <c r="D245" s="41"/>
      <c r="E245" s="41"/>
      <c r="F245" s="41"/>
      <c r="G245" s="41"/>
      <c r="H245" s="40">
        <f>SUM(O75:O244)</f>
        <v>18104.61</v>
      </c>
      <c r="I245" s="39"/>
      <c r="J245" s="40">
        <f>SUM(P75:P244)</f>
        <v>303279.53999999998</v>
      </c>
      <c r="K245" s="39"/>
    </row>
    <row r="246" spans="1:35" hidden="1" x14ac:dyDescent="0.2">
      <c r="A246" t="s">
        <v>468</v>
      </c>
      <c r="H246">
        <f>SUM(AC75:AC245)</f>
        <v>0</v>
      </c>
      <c r="J246">
        <f>SUM(AD75:AD245)</f>
        <v>0</v>
      </c>
    </row>
    <row r="247" spans="1:35" hidden="1" x14ac:dyDescent="0.2">
      <c r="A247" t="s">
        <v>469</v>
      </c>
      <c r="H247">
        <f>SUM(AE75:AE246)</f>
        <v>0</v>
      </c>
      <c r="J247">
        <f>SUM(AF75:AF246)</f>
        <v>0</v>
      </c>
    </row>
    <row r="249" spans="1:35" ht="16.5" x14ac:dyDescent="0.25">
      <c r="A249" s="23" t="str">
        <f>CONCATENATE("Раздел: ",IF(Source!G130&lt;&gt;"Новый раздел", Source!G130, ""))</f>
        <v>Раздел: МОНТАЖНЫЕ РАБОТЫ</v>
      </c>
      <c r="B249" s="23"/>
      <c r="C249" s="23"/>
      <c r="D249" s="23"/>
      <c r="E249" s="23"/>
      <c r="F249" s="23"/>
      <c r="G249" s="23"/>
      <c r="H249" s="23"/>
      <c r="I249" s="23"/>
      <c r="J249" s="23"/>
      <c r="K249" s="23"/>
    </row>
    <row r="250" spans="1:35" ht="65.25" x14ac:dyDescent="0.2">
      <c r="A250" s="25">
        <v>22</v>
      </c>
      <c r="B250" s="25" t="s">
        <v>485</v>
      </c>
      <c r="C250" s="25" t="s">
        <v>231</v>
      </c>
      <c r="D250" s="27" t="str">
        <f>Source!H134</f>
        <v>100 М КАБЕЛЯ</v>
      </c>
      <c r="E250" s="26">
        <f>Source!I134</f>
        <v>1.3</v>
      </c>
      <c r="F250" s="29"/>
      <c r="G250" s="28"/>
      <c r="H250" s="26"/>
      <c r="I250" s="29"/>
      <c r="J250" s="26"/>
      <c r="K250" s="29"/>
      <c r="Q250">
        <f>ROUND((Source!DN134/100)*ROUND((ROUND((Source!AF134*Source!AV134*Source!I134),2)),2), 2)</f>
        <v>128.02000000000001</v>
      </c>
      <c r="R250">
        <f>Source!X134</f>
        <v>5028.5600000000004</v>
      </c>
      <c r="S250">
        <f>ROUND((Source!DO134/100)*ROUND((ROUND((Source!AF134*Source!AV134*Source!I134),2)),2), 2)</f>
        <v>80.010000000000005</v>
      </c>
      <c r="T250">
        <f>Source!Y134</f>
        <v>2350.31</v>
      </c>
      <c r="U250">
        <f>ROUND((175/100)*ROUND((ROUND((Source!AE134*Source!AV134*Source!I134),2)),2), 2)</f>
        <v>153.97999999999999</v>
      </c>
      <c r="V250">
        <f>ROUND((160/100)*ROUND(ROUND((ROUND((Source!AE134*Source!AV134*Source!I134),2)*Source!BS134),2), 2), 2)</f>
        <v>6732.29</v>
      </c>
      <c r="AI250">
        <v>0</v>
      </c>
    </row>
    <row r="251" spans="1:35" x14ac:dyDescent="0.2">
      <c r="C251" s="30" t="str">
        <f>"Объем: "&amp;Source!I134&amp;"=(85+"&amp;"45)/"&amp;"100"</f>
        <v>Объем: 1,3=(85+45)/100</v>
      </c>
    </row>
    <row r="252" spans="1:35" ht="14.25" x14ac:dyDescent="0.2">
      <c r="A252" s="25"/>
      <c r="B252" s="25"/>
      <c r="C252" s="25" t="s">
        <v>453</v>
      </c>
      <c r="D252" s="27"/>
      <c r="E252" s="26"/>
      <c r="F252" s="29">
        <f>Source!AO134</f>
        <v>74.91</v>
      </c>
      <c r="G252" s="28" t="str">
        <f>Source!DG134</f>
        <v>)*1,1</v>
      </c>
      <c r="H252" s="26">
        <f>Source!AV134</f>
        <v>1.0669999999999999</v>
      </c>
      <c r="I252" s="29">
        <f>ROUND((ROUND((Source!AF134*Source!AV134*Source!I134),2)),2)</f>
        <v>114.3</v>
      </c>
      <c r="J252" s="26">
        <f>IF(Source!BA134&lt;&gt; 0, Source!BA134, 1)</f>
        <v>47.82</v>
      </c>
      <c r="K252" s="29">
        <f>Source!S134</f>
        <v>5465.83</v>
      </c>
      <c r="W252">
        <f>I252</f>
        <v>114.3</v>
      </c>
    </row>
    <row r="253" spans="1:35" ht="14.25" x14ac:dyDescent="0.2">
      <c r="A253" s="25"/>
      <c r="B253" s="25"/>
      <c r="C253" s="25" t="s">
        <v>461</v>
      </c>
      <c r="D253" s="27"/>
      <c r="E253" s="26"/>
      <c r="F253" s="29">
        <f>Source!AM134</f>
        <v>379.77</v>
      </c>
      <c r="G253" s="28" t="str">
        <f>Source!DE134</f>
        <v>)*1,1</v>
      </c>
      <c r="H253" s="26">
        <f>Source!AV134</f>
        <v>1.0669999999999999</v>
      </c>
      <c r="I253" s="29">
        <f>(ROUND((ROUND((((Source!ET134*1.1))*Source!AV134*Source!I134),2)),2)+ROUND((ROUND(((Source!AE134-((Source!EU134*1.1)))*Source!AV134*Source!I134),2)),2))</f>
        <v>579.46</v>
      </c>
      <c r="J253" s="26">
        <f>IF(Source!BB134&lt;&gt; 0, Source!BB134, 1)</f>
        <v>15.21</v>
      </c>
      <c r="K253" s="29">
        <f>Source!Q134</f>
        <v>8813.59</v>
      </c>
    </row>
    <row r="254" spans="1:35" ht="14.25" x14ac:dyDescent="0.2">
      <c r="A254" s="25"/>
      <c r="B254" s="25"/>
      <c r="C254" s="25" t="s">
        <v>462</v>
      </c>
      <c r="D254" s="27"/>
      <c r="E254" s="26"/>
      <c r="F254" s="29">
        <f>Source!AN134</f>
        <v>57.67</v>
      </c>
      <c r="G254" s="28" t="str">
        <f>Source!DF134</f>
        <v>)*1,1</v>
      </c>
      <c r="H254" s="26">
        <f>Source!AV134</f>
        <v>1.0669999999999999</v>
      </c>
      <c r="I254" s="38">
        <f>ROUND((ROUND((Source!AE134*Source!AV134*Source!I134),2)),2)</f>
        <v>87.99</v>
      </c>
      <c r="J254" s="26">
        <f>IF(Source!BS134&lt;&gt; 0, Source!BS134, 1)</f>
        <v>47.82</v>
      </c>
      <c r="K254" s="38">
        <f>Source!R134</f>
        <v>4207.68</v>
      </c>
      <c r="W254">
        <f>I254</f>
        <v>87.99</v>
      </c>
    </row>
    <row r="255" spans="1:35" ht="14.25" x14ac:dyDescent="0.2">
      <c r="A255" s="25"/>
      <c r="B255" s="25"/>
      <c r="C255" s="25" t="s">
        <v>454</v>
      </c>
      <c r="D255" s="27" t="s">
        <v>455</v>
      </c>
      <c r="E255" s="26">
        <f>Source!DN134</f>
        <v>112</v>
      </c>
      <c r="F255" s="29"/>
      <c r="G255" s="28"/>
      <c r="H255" s="26"/>
      <c r="I255" s="29">
        <f>SUM(Q250:Q254)</f>
        <v>128.02000000000001</v>
      </c>
      <c r="J255" s="26">
        <f>Source!BZ134</f>
        <v>92</v>
      </c>
      <c r="K255" s="29">
        <f>SUM(R250:R254)</f>
        <v>5028.5600000000004</v>
      </c>
    </row>
    <row r="256" spans="1:35" ht="14.25" x14ac:dyDescent="0.2">
      <c r="A256" s="25"/>
      <c r="B256" s="25"/>
      <c r="C256" s="25" t="s">
        <v>456</v>
      </c>
      <c r="D256" s="27" t="s">
        <v>455</v>
      </c>
      <c r="E256" s="26">
        <f>Source!DO134</f>
        <v>70</v>
      </c>
      <c r="F256" s="29"/>
      <c r="G256" s="28"/>
      <c r="H256" s="26"/>
      <c r="I256" s="29">
        <f>SUM(S250:S255)</f>
        <v>80.010000000000005</v>
      </c>
      <c r="J256" s="26">
        <f>Source!CA134</f>
        <v>43</v>
      </c>
      <c r="K256" s="29">
        <f>SUM(T250:T255)</f>
        <v>2350.31</v>
      </c>
    </row>
    <row r="257" spans="1:35" ht="14.25" x14ac:dyDescent="0.2">
      <c r="A257" s="25"/>
      <c r="B257" s="25"/>
      <c r="C257" s="25" t="s">
        <v>463</v>
      </c>
      <c r="D257" s="27" t="s">
        <v>455</v>
      </c>
      <c r="E257" s="26">
        <f>175</f>
        <v>175</v>
      </c>
      <c r="F257" s="29"/>
      <c r="G257" s="28"/>
      <c r="H257" s="26"/>
      <c r="I257" s="29">
        <f>SUM(U250:U256)</f>
        <v>153.97999999999999</v>
      </c>
      <c r="J257" s="26">
        <f>160</f>
        <v>160</v>
      </c>
      <c r="K257" s="29">
        <f>SUM(V250:V256)</f>
        <v>6732.29</v>
      </c>
    </row>
    <row r="258" spans="1:35" ht="14.25" x14ac:dyDescent="0.2">
      <c r="A258" s="32"/>
      <c r="B258" s="32"/>
      <c r="C258" s="32" t="s">
        <v>457</v>
      </c>
      <c r="D258" s="33" t="s">
        <v>458</v>
      </c>
      <c r="E258" s="34">
        <f>Source!AQ134</f>
        <v>6.08</v>
      </c>
      <c r="F258" s="35"/>
      <c r="G258" s="36" t="str">
        <f>Source!DI134</f>
        <v>)*1,1</v>
      </c>
      <c r="H258" s="34">
        <f>Source!AV134</f>
        <v>1.0669999999999999</v>
      </c>
      <c r="I258" s="35">
        <f>Source!U134</f>
        <v>9.2769247999999997</v>
      </c>
      <c r="J258" s="34"/>
      <c r="K258" s="35"/>
      <c r="AB258" s="31">
        <f>I258</f>
        <v>9.2769247999999997</v>
      </c>
    </row>
    <row r="259" spans="1:35" ht="15" x14ac:dyDescent="0.25">
      <c r="C259" s="17" t="s">
        <v>459</v>
      </c>
      <c r="H259" s="37">
        <f>I252+I253+I255+I256+I257+0</f>
        <v>1055.77</v>
      </c>
      <c r="I259" s="37"/>
      <c r="J259" s="37">
        <f>K252+K253+K255+K256+K257+0</f>
        <v>28390.58</v>
      </c>
      <c r="K259" s="37"/>
      <c r="O259" s="31">
        <f>I252+I253+I255+I256+I257+0</f>
        <v>1055.77</v>
      </c>
      <c r="P259" s="31">
        <f>K252+K253+K255+K256+K257+0</f>
        <v>28390.58</v>
      </c>
      <c r="X259">
        <f>IF(Source!BI134&lt;=1,I252+I253+I255+I256+I257-0, 0)</f>
        <v>0</v>
      </c>
      <c r="Y259">
        <f>IF(Source!BI134=2,I252+I253+I255+I256+I257-0, 0)</f>
        <v>1055.77</v>
      </c>
      <c r="Z259">
        <f>IF(Source!BI134=3,I252+I253+I255+I256+I257-0, 0)</f>
        <v>0</v>
      </c>
      <c r="AA259">
        <f>IF(Source!BI134=4,I252+I253+I255+I256+I257,0)</f>
        <v>0</v>
      </c>
    </row>
    <row r="261" spans="1:35" ht="65.25" x14ac:dyDescent="0.2">
      <c r="A261" s="25">
        <v>23</v>
      </c>
      <c r="B261" s="25" t="s">
        <v>486</v>
      </c>
      <c r="C261" s="25" t="s">
        <v>239</v>
      </c>
      <c r="D261" s="27" t="str">
        <f>Source!H135</f>
        <v>100 М КАБЕЛЯ</v>
      </c>
      <c r="E261" s="26">
        <f>Source!I135</f>
        <v>1.3</v>
      </c>
      <c r="F261" s="29"/>
      <c r="G261" s="28"/>
      <c r="H261" s="26"/>
      <c r="I261" s="29"/>
      <c r="J261" s="26"/>
      <c r="K261" s="29"/>
      <c r="Q261">
        <f>ROUND((Source!DN135/100)*ROUND((ROUND((Source!AF135*Source!AV135*Source!I135),2)),2), 2)</f>
        <v>48</v>
      </c>
      <c r="R261">
        <f>Source!X135</f>
        <v>1885.6</v>
      </c>
      <c r="S261">
        <f>ROUND((Source!DO135/100)*ROUND((ROUND((Source!AF135*Source!AV135*Source!I135),2)),2), 2)</f>
        <v>30</v>
      </c>
      <c r="T261">
        <f>Source!Y135</f>
        <v>881.32</v>
      </c>
      <c r="U261">
        <f>ROUND((175/100)*ROUND((ROUND((Source!AE135*Source!AV135*Source!I135),2)),2), 2)</f>
        <v>44.14</v>
      </c>
      <c r="V261">
        <f>ROUND((160/100)*ROUND(ROUND((ROUND((Source!AE135*Source!AV135*Source!I135),2)*Source!BS135),2), 2), 2)</f>
        <v>1929.63</v>
      </c>
      <c r="AI261">
        <v>0</v>
      </c>
    </row>
    <row r="262" spans="1:35" x14ac:dyDescent="0.2">
      <c r="C262" s="30" t="str">
        <f>"Объем: "&amp;Source!I135&amp;"=(85+"&amp;"45)/"&amp;"100"</f>
        <v>Объем: 1,3=(85+45)/100</v>
      </c>
    </row>
    <row r="263" spans="1:35" ht="14.25" x14ac:dyDescent="0.2">
      <c r="A263" s="25"/>
      <c r="B263" s="25"/>
      <c r="C263" s="25" t="s">
        <v>453</v>
      </c>
      <c r="D263" s="27"/>
      <c r="E263" s="26"/>
      <c r="F263" s="29">
        <f>Source!AO135</f>
        <v>28.09</v>
      </c>
      <c r="G263" s="28" t="str">
        <f>Source!DG135</f>
        <v>)*1,1</v>
      </c>
      <c r="H263" s="26">
        <f>Source!AV135</f>
        <v>1.0669999999999999</v>
      </c>
      <c r="I263" s="29">
        <f>ROUND((ROUND((Source!AF135*Source!AV135*Source!I135),2)),2)</f>
        <v>42.86</v>
      </c>
      <c r="J263" s="26">
        <f>IF(Source!BA135&lt;&gt; 0, Source!BA135, 1)</f>
        <v>47.82</v>
      </c>
      <c r="K263" s="29">
        <f>Source!S135</f>
        <v>2049.5700000000002</v>
      </c>
      <c r="W263">
        <f>I263</f>
        <v>42.86</v>
      </c>
    </row>
    <row r="264" spans="1:35" ht="14.25" x14ac:dyDescent="0.2">
      <c r="A264" s="25"/>
      <c r="B264" s="25"/>
      <c r="C264" s="25" t="s">
        <v>461</v>
      </c>
      <c r="D264" s="27"/>
      <c r="E264" s="26"/>
      <c r="F264" s="29">
        <f>Source!AM135</f>
        <v>108.86</v>
      </c>
      <c r="G264" s="28" t="str">
        <f>Source!DE135</f>
        <v>)*1,1</v>
      </c>
      <c r="H264" s="26">
        <f>Source!AV135</f>
        <v>1.0669999999999999</v>
      </c>
      <c r="I264" s="29">
        <f>(ROUND((ROUND((((Source!ET135*1.1))*Source!AV135*Source!I135),2)),2)+ROUND((ROUND(((Source!AE135-((Source!EU135*1.1)))*Source!AV135*Source!I135),2)),2))</f>
        <v>166.1</v>
      </c>
      <c r="J264" s="26">
        <f>IF(Source!BB135&lt;&gt; 0, Source!BB135, 1)</f>
        <v>15.21</v>
      </c>
      <c r="K264" s="29">
        <f>Source!Q135</f>
        <v>2526.38</v>
      </c>
    </row>
    <row r="265" spans="1:35" ht="14.25" x14ac:dyDescent="0.2">
      <c r="A265" s="25"/>
      <c r="B265" s="25"/>
      <c r="C265" s="25" t="s">
        <v>462</v>
      </c>
      <c r="D265" s="27"/>
      <c r="E265" s="26"/>
      <c r="F265" s="29">
        <f>Source!AN135</f>
        <v>16.53</v>
      </c>
      <c r="G265" s="28" t="str">
        <f>Source!DF135</f>
        <v>)*1,1</v>
      </c>
      <c r="H265" s="26">
        <f>Source!AV135</f>
        <v>1.0669999999999999</v>
      </c>
      <c r="I265" s="38">
        <f>ROUND((ROUND((Source!AE135*Source!AV135*Source!I135),2)),2)</f>
        <v>25.22</v>
      </c>
      <c r="J265" s="26">
        <f>IF(Source!BS135&lt;&gt; 0, Source!BS135, 1)</f>
        <v>47.82</v>
      </c>
      <c r="K265" s="38">
        <f>Source!R135</f>
        <v>1206.02</v>
      </c>
      <c r="W265">
        <f>I265</f>
        <v>25.22</v>
      </c>
    </row>
    <row r="266" spans="1:35" ht="14.25" x14ac:dyDescent="0.2">
      <c r="A266" s="25"/>
      <c r="B266" s="25"/>
      <c r="C266" s="25" t="s">
        <v>454</v>
      </c>
      <c r="D266" s="27" t="s">
        <v>455</v>
      </c>
      <c r="E266" s="26">
        <f>Source!DN135</f>
        <v>112</v>
      </c>
      <c r="F266" s="29"/>
      <c r="G266" s="28"/>
      <c r="H266" s="26"/>
      <c r="I266" s="29">
        <f>SUM(Q261:Q265)</f>
        <v>48</v>
      </c>
      <c r="J266" s="26">
        <f>Source!BZ135</f>
        <v>92</v>
      </c>
      <c r="K266" s="29">
        <f>SUM(R261:R265)</f>
        <v>1885.6</v>
      </c>
    </row>
    <row r="267" spans="1:35" ht="14.25" x14ac:dyDescent="0.2">
      <c r="A267" s="25"/>
      <c r="B267" s="25"/>
      <c r="C267" s="25" t="s">
        <v>456</v>
      </c>
      <c r="D267" s="27" t="s">
        <v>455</v>
      </c>
      <c r="E267" s="26">
        <f>Source!DO135</f>
        <v>70</v>
      </c>
      <c r="F267" s="29"/>
      <c r="G267" s="28"/>
      <c r="H267" s="26"/>
      <c r="I267" s="29">
        <f>SUM(S261:S266)</f>
        <v>30</v>
      </c>
      <c r="J267" s="26">
        <f>Source!CA135</f>
        <v>43</v>
      </c>
      <c r="K267" s="29">
        <f>SUM(T261:T266)</f>
        <v>881.32</v>
      </c>
    </row>
    <row r="268" spans="1:35" ht="14.25" x14ac:dyDescent="0.2">
      <c r="A268" s="25"/>
      <c r="B268" s="25"/>
      <c r="C268" s="25" t="s">
        <v>463</v>
      </c>
      <c r="D268" s="27" t="s">
        <v>455</v>
      </c>
      <c r="E268" s="26">
        <f>175</f>
        <v>175</v>
      </c>
      <c r="F268" s="29"/>
      <c r="G268" s="28"/>
      <c r="H268" s="26"/>
      <c r="I268" s="29">
        <f>SUM(U261:U267)</f>
        <v>44.14</v>
      </c>
      <c r="J268" s="26">
        <f>160</f>
        <v>160</v>
      </c>
      <c r="K268" s="29">
        <f>SUM(V261:V267)</f>
        <v>1929.63</v>
      </c>
    </row>
    <row r="269" spans="1:35" ht="14.25" x14ac:dyDescent="0.2">
      <c r="A269" s="32"/>
      <c r="B269" s="32"/>
      <c r="C269" s="32" t="s">
        <v>457</v>
      </c>
      <c r="D269" s="33" t="s">
        <v>458</v>
      </c>
      <c r="E269" s="34">
        <f>Source!AQ135</f>
        <v>2.2799999999999998</v>
      </c>
      <c r="F269" s="35"/>
      <c r="G269" s="36" t="str">
        <f>Source!DI135</f>
        <v>)*1,1</v>
      </c>
      <c r="H269" s="34">
        <f>Source!AV135</f>
        <v>1.0669999999999999</v>
      </c>
      <c r="I269" s="35">
        <f>Source!U135</f>
        <v>3.4788467999999999</v>
      </c>
      <c r="J269" s="34"/>
      <c r="K269" s="35"/>
      <c r="AB269" s="31">
        <f>I269</f>
        <v>3.4788467999999999</v>
      </c>
    </row>
    <row r="270" spans="1:35" ht="15" x14ac:dyDescent="0.25">
      <c r="C270" s="17" t="s">
        <v>459</v>
      </c>
      <c r="H270" s="37">
        <f>I263+I264+I266+I267+I268+0</f>
        <v>331.09999999999997</v>
      </c>
      <c r="I270" s="37"/>
      <c r="J270" s="37">
        <f>K263+K264+K266+K267+K268+0</f>
        <v>9272.5</v>
      </c>
      <c r="K270" s="37"/>
      <c r="O270" s="31">
        <f>I263+I264+I266+I267+I268+0</f>
        <v>331.09999999999997</v>
      </c>
      <c r="P270" s="31">
        <f>K263+K264+K266+K267+K268+0</f>
        <v>9272.5</v>
      </c>
      <c r="X270">
        <f>IF(Source!BI135&lt;=1,I263+I264+I266+I267+I268-0, 0)</f>
        <v>0</v>
      </c>
      <c r="Y270">
        <f>IF(Source!BI135=2,I263+I264+I266+I267+I268-0, 0)</f>
        <v>331.09999999999997</v>
      </c>
      <c r="Z270">
        <f>IF(Source!BI135=3,I263+I264+I266+I267+I268-0, 0)</f>
        <v>0</v>
      </c>
      <c r="AA270">
        <f>IF(Source!BI135=4,I263+I264+I266+I267+I268,0)</f>
        <v>0</v>
      </c>
    </row>
    <row r="272" spans="1:35" ht="28.5" x14ac:dyDescent="0.2">
      <c r="A272" s="25">
        <v>24</v>
      </c>
      <c r="B272" s="25" t="str">
        <f>Source!F136</f>
        <v>1.1-1-766</v>
      </c>
      <c r="C272" s="25" t="s">
        <v>148</v>
      </c>
      <c r="D272" s="27" t="str">
        <f>Source!H136</f>
        <v>м3</v>
      </c>
      <c r="E272" s="26">
        <f>Source!I136</f>
        <v>13.46</v>
      </c>
      <c r="F272" s="29">
        <f>Source!AL136</f>
        <v>104.99</v>
      </c>
      <c r="G272" s="28" t="str">
        <f>Source!DD136</f>
        <v/>
      </c>
      <c r="H272" s="26">
        <f>Source!AW136</f>
        <v>1</v>
      </c>
      <c r="I272" s="29">
        <f>ROUND((ROUND((Source!AC136*Source!AW136*Source!I136),2)),2)</f>
        <v>1413.17</v>
      </c>
      <c r="J272" s="26">
        <f>IF(Source!BC136&lt;&gt; 0, Source!BC136, 1)</f>
        <v>8.91</v>
      </c>
      <c r="K272" s="29">
        <f>Source!P136</f>
        <v>12591.34</v>
      </c>
      <c r="Q272">
        <f>ROUND((Source!DN136/100)*ROUND((ROUND((Source!AF136*Source!AV136*Source!I136),2)),2), 2)</f>
        <v>0</v>
      </c>
      <c r="R272">
        <f>Source!X136</f>
        <v>0</v>
      </c>
      <c r="S272">
        <f>ROUND((Source!DO136/100)*ROUND((ROUND((Source!AF136*Source!AV136*Source!I136),2)),2), 2)</f>
        <v>0</v>
      </c>
      <c r="T272">
        <f>Source!Y136</f>
        <v>0</v>
      </c>
      <c r="U272">
        <f>ROUND((175/100)*ROUND((ROUND((Source!AE136*Source!AV136*Source!I136),2)),2), 2)</f>
        <v>0</v>
      </c>
      <c r="V272">
        <f>ROUND((160/100)*ROUND(ROUND((ROUND((Source!AE136*Source!AV136*Source!I136),2)*Source!BS136),2), 2), 2)</f>
        <v>0</v>
      </c>
      <c r="AI272">
        <v>3</v>
      </c>
    </row>
    <row r="273" spans="1:35" ht="25.5" x14ac:dyDescent="0.2">
      <c r="A273" s="43"/>
      <c r="B273" s="43"/>
      <c r="C273" s="44" t="str">
        <f>"Объем: "&amp;Source!I136&amp;"=129*"&amp;"0,5*"&amp;"0,2+"&amp;"7*"&amp;"0,4*"&amp;"0,2+"&amp;"0*"&amp;"0,65*"&amp;"0,2"</f>
        <v>Объем: 13,46=129*0,5*0,2+7*0,4*0,2+0*0,65*0,2</v>
      </c>
      <c r="D273" s="43"/>
      <c r="E273" s="43"/>
      <c r="F273" s="43"/>
      <c r="G273" s="43"/>
      <c r="H273" s="43"/>
      <c r="I273" s="43"/>
      <c r="J273" s="43"/>
      <c r="K273" s="43"/>
    </row>
    <row r="274" spans="1:35" ht="15" x14ac:dyDescent="0.25">
      <c r="C274" s="17" t="s">
        <v>459</v>
      </c>
      <c r="H274" s="37">
        <f>I272+0</f>
        <v>1413.17</v>
      </c>
      <c r="I274" s="37"/>
      <c r="J274" s="37">
        <f>K272+0</f>
        <v>12591.34</v>
      </c>
      <c r="K274" s="37"/>
      <c r="O274" s="31">
        <f>I272+0</f>
        <v>1413.17</v>
      </c>
      <c r="P274" s="31">
        <f>K272+0</f>
        <v>12591.34</v>
      </c>
      <c r="X274">
        <f>IF(Source!BI136&lt;=1,I272-0, 0)</f>
        <v>1413.17</v>
      </c>
      <c r="Y274">
        <f>IF(Source!BI136=2,I272-0, 0)</f>
        <v>0</v>
      </c>
      <c r="Z274">
        <f>IF(Source!BI136=3,I272-0, 0)</f>
        <v>0</v>
      </c>
      <c r="AA274">
        <f>IF(Source!BI136=4,I272,0)</f>
        <v>0</v>
      </c>
    </row>
    <row r="276" spans="1:35" ht="65.25" x14ac:dyDescent="0.2">
      <c r="A276" s="25">
        <v>25</v>
      </c>
      <c r="B276" s="25" t="s">
        <v>487</v>
      </c>
      <c r="C276" s="25" t="s">
        <v>247</v>
      </c>
      <c r="D276" s="27" t="str">
        <f>Source!H137</f>
        <v>100 М КАБЕЛЯ</v>
      </c>
      <c r="E276" s="26">
        <f>Source!I137</f>
        <v>7.9560000000000004</v>
      </c>
      <c r="F276" s="29"/>
      <c r="G276" s="28"/>
      <c r="H276" s="26"/>
      <c r="I276" s="29"/>
      <c r="J276" s="26"/>
      <c r="K276" s="29"/>
      <c r="Q276">
        <f>ROUND((Source!DN137/100)*ROUND((ROUND((Source!AF137*Source!AV137*Source!I137),2)),2), 2)</f>
        <v>1520.46</v>
      </c>
      <c r="R276">
        <f>Source!X137</f>
        <v>59724.6</v>
      </c>
      <c r="S276">
        <f>ROUND((Source!DO137/100)*ROUND((ROUND((Source!AF137*Source!AV137*Source!I137),2)),2), 2)</f>
        <v>950.29</v>
      </c>
      <c r="T276">
        <f>Source!Y137</f>
        <v>27914.76</v>
      </c>
      <c r="U276">
        <f>ROUND((175/100)*ROUND((ROUND((Source!AE137*Source!AV137*Source!I137),2)),2), 2)</f>
        <v>105.25</v>
      </c>
      <c r="V276">
        <f>ROUND((160/100)*ROUND(ROUND((ROUND((Source!AE137*Source!AV137*Source!I137),2)*Source!BS137),2), 2), 2)</f>
        <v>4601.42</v>
      </c>
      <c r="AI276">
        <v>0</v>
      </c>
    </row>
    <row r="277" spans="1:35" x14ac:dyDescent="0.2">
      <c r="C277" s="30" t="str">
        <f>"Объем: "&amp;Source!I137&amp;"=((85+"&amp;"45)*"&amp;"2)*"&amp;"3*"&amp;"1,02/"&amp;"100"</f>
        <v>Объем: 7,956=((85+45)*2)*3*1,02/100</v>
      </c>
    </row>
    <row r="278" spans="1:35" ht="14.25" x14ac:dyDescent="0.2">
      <c r="A278" s="25"/>
      <c r="B278" s="25"/>
      <c r="C278" s="25" t="s">
        <v>453</v>
      </c>
      <c r="D278" s="27"/>
      <c r="E278" s="26"/>
      <c r="F278" s="29">
        <f>Source!AO137</f>
        <v>145.38</v>
      </c>
      <c r="G278" s="28" t="str">
        <f>Source!DG137</f>
        <v>)*1,1</v>
      </c>
      <c r="H278" s="26">
        <f>Source!AV137</f>
        <v>1.0669999999999999</v>
      </c>
      <c r="I278" s="29">
        <f>ROUND((ROUND((Source!AF137*Source!AV137*Source!I137),2)),2)</f>
        <v>1357.55</v>
      </c>
      <c r="J278" s="26">
        <f>IF(Source!BA137&lt;&gt; 0, Source!BA137, 1)</f>
        <v>47.82</v>
      </c>
      <c r="K278" s="29">
        <f>Source!S137</f>
        <v>64918.04</v>
      </c>
      <c r="W278">
        <f>I278</f>
        <v>1357.55</v>
      </c>
    </row>
    <row r="279" spans="1:35" ht="14.25" x14ac:dyDescent="0.2">
      <c r="A279" s="25"/>
      <c r="B279" s="25"/>
      <c r="C279" s="25" t="s">
        <v>461</v>
      </c>
      <c r="D279" s="27"/>
      <c r="E279" s="26"/>
      <c r="F279" s="29">
        <f>Source!AM137</f>
        <v>50.69</v>
      </c>
      <c r="G279" s="28" t="str">
        <f>Source!DE137</f>
        <v>)*1,1</v>
      </c>
      <c r="H279" s="26">
        <f>Source!AV137</f>
        <v>1.0669999999999999</v>
      </c>
      <c r="I279" s="29">
        <f>(ROUND((ROUND((((Source!ET137*1.1))*Source!AV137*Source!I137),2)),2)+ROUND((ROUND(((Source!AE137-((Source!EU137*1.1)))*Source!AV137*Source!I137),2)),2))</f>
        <v>473.34</v>
      </c>
      <c r="J279" s="26">
        <f>IF(Source!BB137&lt;&gt; 0, Source!BB137, 1)</f>
        <v>14.19</v>
      </c>
      <c r="K279" s="29">
        <f>Source!Q137</f>
        <v>6716.69</v>
      </c>
    </row>
    <row r="280" spans="1:35" ht="14.25" x14ac:dyDescent="0.2">
      <c r="A280" s="25"/>
      <c r="B280" s="25"/>
      <c r="C280" s="25" t="s">
        <v>462</v>
      </c>
      <c r="D280" s="27"/>
      <c r="E280" s="26"/>
      <c r="F280" s="29">
        <f>Source!AN137</f>
        <v>6.44</v>
      </c>
      <c r="G280" s="28" t="str">
        <f>Source!DF137</f>
        <v>)*1,1</v>
      </c>
      <c r="H280" s="26">
        <f>Source!AV137</f>
        <v>1.0669999999999999</v>
      </c>
      <c r="I280" s="38">
        <f>ROUND((ROUND((Source!AE137*Source!AV137*Source!I137),2)),2)</f>
        <v>60.14</v>
      </c>
      <c r="J280" s="26">
        <f>IF(Source!BS137&lt;&gt; 0, Source!BS137, 1)</f>
        <v>47.82</v>
      </c>
      <c r="K280" s="38">
        <f>Source!R137</f>
        <v>2875.89</v>
      </c>
      <c r="W280">
        <f>I280</f>
        <v>60.14</v>
      </c>
    </row>
    <row r="281" spans="1:35" ht="14.25" x14ac:dyDescent="0.2">
      <c r="A281" s="25"/>
      <c r="B281" s="25"/>
      <c r="C281" s="25" t="s">
        <v>473</v>
      </c>
      <c r="D281" s="27"/>
      <c r="E281" s="26"/>
      <c r="F281" s="29">
        <f>Source!AL137</f>
        <v>133.13</v>
      </c>
      <c r="G281" s="28" t="str">
        <f>Source!DD137</f>
        <v/>
      </c>
      <c r="H281" s="26">
        <f>Source!AW137</f>
        <v>1.081</v>
      </c>
      <c r="I281" s="29">
        <f>ROUND((ROUND((Source!AC137*Source!AW137*Source!I137),2)),2)</f>
        <v>1144.98</v>
      </c>
      <c r="J281" s="26">
        <f>IF(Source!BC137&lt;&gt; 0, Source!BC137, 1)</f>
        <v>5.9</v>
      </c>
      <c r="K281" s="29">
        <f>Source!P137</f>
        <v>6755.38</v>
      </c>
    </row>
    <row r="282" spans="1:35" ht="14.25" x14ac:dyDescent="0.2">
      <c r="A282" s="25"/>
      <c r="B282" s="25"/>
      <c r="C282" s="25" t="s">
        <v>454</v>
      </c>
      <c r="D282" s="27" t="s">
        <v>455</v>
      </c>
      <c r="E282" s="26">
        <f>Source!DN137</f>
        <v>112</v>
      </c>
      <c r="F282" s="29"/>
      <c r="G282" s="28"/>
      <c r="H282" s="26"/>
      <c r="I282" s="29">
        <f>SUM(Q276:Q281)</f>
        <v>1520.46</v>
      </c>
      <c r="J282" s="26">
        <f>Source!BZ137</f>
        <v>92</v>
      </c>
      <c r="K282" s="29">
        <f>SUM(R276:R281)</f>
        <v>59724.6</v>
      </c>
    </row>
    <row r="283" spans="1:35" ht="14.25" x14ac:dyDescent="0.2">
      <c r="A283" s="25"/>
      <c r="B283" s="25"/>
      <c r="C283" s="25" t="s">
        <v>456</v>
      </c>
      <c r="D283" s="27" t="s">
        <v>455</v>
      </c>
      <c r="E283" s="26">
        <f>Source!DO137</f>
        <v>70</v>
      </c>
      <c r="F283" s="29"/>
      <c r="G283" s="28"/>
      <c r="H283" s="26"/>
      <c r="I283" s="29">
        <f>SUM(S276:S282)</f>
        <v>950.29</v>
      </c>
      <c r="J283" s="26">
        <f>Source!CA137</f>
        <v>43</v>
      </c>
      <c r="K283" s="29">
        <f>SUM(T276:T282)</f>
        <v>27914.76</v>
      </c>
    </row>
    <row r="284" spans="1:35" ht="14.25" x14ac:dyDescent="0.2">
      <c r="A284" s="25"/>
      <c r="B284" s="25"/>
      <c r="C284" s="25" t="s">
        <v>463</v>
      </c>
      <c r="D284" s="27" t="s">
        <v>455</v>
      </c>
      <c r="E284" s="26">
        <f>175</f>
        <v>175</v>
      </c>
      <c r="F284" s="29"/>
      <c r="G284" s="28"/>
      <c r="H284" s="26"/>
      <c r="I284" s="29">
        <f>SUM(U276:U283)</f>
        <v>105.25</v>
      </c>
      <c r="J284" s="26">
        <f>160</f>
        <v>160</v>
      </c>
      <c r="K284" s="29">
        <f>SUM(V276:V283)</f>
        <v>4601.42</v>
      </c>
    </row>
    <row r="285" spans="1:35" ht="14.25" x14ac:dyDescent="0.2">
      <c r="A285" s="32"/>
      <c r="B285" s="32"/>
      <c r="C285" s="32" t="s">
        <v>457</v>
      </c>
      <c r="D285" s="33" t="s">
        <v>458</v>
      </c>
      <c r="E285" s="34">
        <f>Source!AQ137</f>
        <v>11.8</v>
      </c>
      <c r="F285" s="35"/>
      <c r="G285" s="36" t="str">
        <f>Source!DI137</f>
        <v>)*1,1</v>
      </c>
      <c r="H285" s="34">
        <f>Source!AV137</f>
        <v>1.0669999999999999</v>
      </c>
      <c r="I285" s="35">
        <f>Source!U137</f>
        <v>110.18789496000002</v>
      </c>
      <c r="J285" s="34"/>
      <c r="K285" s="35"/>
      <c r="AB285" s="31">
        <f>I285</f>
        <v>110.18789496000002</v>
      </c>
    </row>
    <row r="286" spans="1:35" ht="15" x14ac:dyDescent="0.25">
      <c r="C286" s="17" t="s">
        <v>459</v>
      </c>
      <c r="H286" s="37">
        <f>I278+I279+I281+I282+I283+I284+0</f>
        <v>5551.87</v>
      </c>
      <c r="I286" s="37"/>
      <c r="J286" s="37">
        <f>K278+K279+K281+K282+K283+K284+0</f>
        <v>170630.89</v>
      </c>
      <c r="K286" s="37"/>
      <c r="O286" s="31">
        <f>I278+I279+I281+I282+I283+I284+0</f>
        <v>5551.87</v>
      </c>
      <c r="P286" s="31">
        <f>K278+K279+K281+K282+K283+K284+0</f>
        <v>170630.89</v>
      </c>
      <c r="X286">
        <f>IF(Source!BI137&lt;=1,I278+I279+I281+I282+I283+I284-0, 0)</f>
        <v>0</v>
      </c>
      <c r="Y286">
        <f>IF(Source!BI137=2,I278+I279+I281+I282+I283+I284-0, 0)</f>
        <v>5551.87</v>
      </c>
      <c r="Z286">
        <f>IF(Source!BI137=3,I278+I279+I281+I282+I283+I284-0, 0)</f>
        <v>0</v>
      </c>
      <c r="AA286">
        <f>IF(Source!BI137=4,I278+I279+I281+I282+I283+I284,0)</f>
        <v>0</v>
      </c>
    </row>
    <row r="288" spans="1:35" ht="99.75" x14ac:dyDescent="0.2">
      <c r="A288" s="25">
        <v>26</v>
      </c>
      <c r="B288" s="25" t="str">
        <f>Source!F138</f>
        <v>1.23-7-391</v>
      </c>
      <c r="C288" s="25" t="s">
        <v>251</v>
      </c>
      <c r="D288" s="27" t="str">
        <f>Source!H138</f>
        <v>км</v>
      </c>
      <c r="E288" s="26">
        <f>Source!I138</f>
        <v>0.81150999999999995</v>
      </c>
      <c r="F288" s="29">
        <f>Source!AL138</f>
        <v>81534.37</v>
      </c>
      <c r="G288" s="28" t="str">
        <f>Source!DD138</f>
        <v/>
      </c>
      <c r="H288" s="26">
        <f>Source!AW138</f>
        <v>1</v>
      </c>
      <c r="I288" s="29">
        <f>ROUND((ROUND((Source!AC138*Source!AW138*Source!I138),2)),2)</f>
        <v>66165.960000000006</v>
      </c>
      <c r="J288" s="26">
        <f>IF(Source!BC138&lt;&gt; 0, Source!BC138, 1)</f>
        <v>8.52</v>
      </c>
      <c r="K288" s="29">
        <f>Source!P138</f>
        <v>563733.98</v>
      </c>
      <c r="Q288">
        <f>ROUND((Source!DN138/100)*ROUND((ROUND((Source!AF138*Source!AV138*Source!I138),2)),2), 2)</f>
        <v>0</v>
      </c>
      <c r="R288">
        <f>Source!X138</f>
        <v>0</v>
      </c>
      <c r="S288">
        <f>ROUND((Source!DO138/100)*ROUND((ROUND((Source!AF138*Source!AV138*Source!I138),2)),2), 2)</f>
        <v>0</v>
      </c>
      <c r="T288">
        <f>Source!Y138</f>
        <v>0</v>
      </c>
      <c r="U288">
        <f>ROUND((175/100)*ROUND((ROUND((Source!AE138*Source!AV138*Source!I138),2)),2), 2)</f>
        <v>0</v>
      </c>
      <c r="V288">
        <f>ROUND((160/100)*ROUND(ROUND((ROUND((Source!AE138*Source!AV138*Source!I138),2)*Source!BS138),2), 2), 2)</f>
        <v>0</v>
      </c>
      <c r="AI288">
        <v>3</v>
      </c>
    </row>
    <row r="289" spans="1:35" x14ac:dyDescent="0.2">
      <c r="A289" s="43"/>
      <c r="B289" s="43"/>
      <c r="C289" s="44" t="str">
        <f>"Объем: "&amp;Source!I138&amp;"=("&amp;Source!I137&amp;")/"&amp;"10*"&amp;"1,02"</f>
        <v>Объем: 0,81151=(7,956)/10*1,02</v>
      </c>
      <c r="D289" s="43"/>
      <c r="E289" s="43"/>
      <c r="F289" s="43"/>
      <c r="G289" s="43"/>
      <c r="H289" s="43"/>
      <c r="I289" s="43"/>
      <c r="J289" s="43"/>
      <c r="K289" s="43"/>
    </row>
    <row r="290" spans="1:35" ht="15" x14ac:dyDescent="0.25">
      <c r="C290" s="17" t="s">
        <v>459</v>
      </c>
      <c r="H290" s="37">
        <f>I288+0</f>
        <v>66165.960000000006</v>
      </c>
      <c r="I290" s="37"/>
      <c r="J290" s="37">
        <f>K288+0</f>
        <v>563733.98</v>
      </c>
      <c r="K290" s="37"/>
      <c r="O290" s="31">
        <f>I288+0</f>
        <v>66165.960000000006</v>
      </c>
      <c r="P290" s="31">
        <f>K288+0</f>
        <v>563733.98</v>
      </c>
      <c r="X290">
        <f>IF(Source!BI138&lt;=1,I288-0, 0)</f>
        <v>0</v>
      </c>
      <c r="Y290">
        <f>IF(Source!BI138=2,I288-0, 0)</f>
        <v>66165.960000000006</v>
      </c>
      <c r="Z290">
        <f>IF(Source!BI138=3,I288-0, 0)</f>
        <v>0</v>
      </c>
      <c r="AA290">
        <f>IF(Source!BI138=4,I288,0)</f>
        <v>0</v>
      </c>
    </row>
    <row r="292" spans="1:35" ht="85.5" x14ac:dyDescent="0.2">
      <c r="A292" s="25">
        <v>28</v>
      </c>
      <c r="B292" s="25" t="s">
        <v>488</v>
      </c>
      <c r="C292" s="25" t="s">
        <v>265</v>
      </c>
      <c r="D292" s="27" t="str">
        <f>Source!H140</f>
        <v>100 М КАБЕЛЯ</v>
      </c>
      <c r="E292" s="26">
        <f>Source!I140</f>
        <v>1.3</v>
      </c>
      <c r="F292" s="29"/>
      <c r="G292" s="28"/>
      <c r="H292" s="26"/>
      <c r="I292" s="29"/>
      <c r="J292" s="26"/>
      <c r="K292" s="29"/>
      <c r="Q292">
        <f>ROUND((Source!DN140/100)*ROUND((ROUND((Source!AF140*Source!AV140*Source!I140),2)),2), 2)</f>
        <v>73.52</v>
      </c>
      <c r="R292">
        <f>Source!X140</f>
        <v>2887.79</v>
      </c>
      <c r="S292">
        <f>ROUND((Source!DO140/100)*ROUND((ROUND((Source!AF140*Source!AV140*Source!I140),2)),2), 2)</f>
        <v>45.95</v>
      </c>
      <c r="T292">
        <f>Source!Y140</f>
        <v>1349.73</v>
      </c>
      <c r="U292">
        <f>ROUND((175/100)*ROUND((ROUND((Source!AE140*Source!AV140*Source!I140),2)),2), 2)</f>
        <v>16.850000000000001</v>
      </c>
      <c r="V292">
        <f>ROUND((160/100)*ROUND(ROUND((ROUND((Source!AE140*Source!AV140*Source!I140),2)*Source!BS140),2), 2), 2)</f>
        <v>736.82</v>
      </c>
      <c r="AI292">
        <v>0</v>
      </c>
    </row>
    <row r="293" spans="1:35" x14ac:dyDescent="0.2">
      <c r="C293" s="30" t="str">
        <f>"Объем: "&amp;Source!I140&amp;"=(85+"&amp;"45)/"&amp;"100"</f>
        <v>Объем: 1,3=(85+45)/100</v>
      </c>
    </row>
    <row r="294" spans="1:35" ht="14.25" x14ac:dyDescent="0.2">
      <c r="A294" s="25"/>
      <c r="B294" s="25"/>
      <c r="C294" s="25" t="s">
        <v>453</v>
      </c>
      <c r="D294" s="27"/>
      <c r="E294" s="26"/>
      <c r="F294" s="29">
        <f>Source!AO140</f>
        <v>43.02</v>
      </c>
      <c r="G294" s="28" t="str">
        <f>Source!DG140</f>
        <v>)*1,1</v>
      </c>
      <c r="H294" s="26">
        <f>Source!AV140</f>
        <v>1.0669999999999999</v>
      </c>
      <c r="I294" s="29">
        <f>ROUND((ROUND((Source!AF140*Source!AV140*Source!I140),2)),2)</f>
        <v>65.64</v>
      </c>
      <c r="J294" s="26">
        <f>IF(Source!BA140&lt;&gt; 0, Source!BA140, 1)</f>
        <v>47.82</v>
      </c>
      <c r="K294" s="29">
        <f>Source!S140</f>
        <v>3138.9</v>
      </c>
      <c r="W294">
        <f>I294</f>
        <v>65.64</v>
      </c>
    </row>
    <row r="295" spans="1:35" ht="14.25" x14ac:dyDescent="0.2">
      <c r="A295" s="25"/>
      <c r="B295" s="25"/>
      <c r="C295" s="25" t="s">
        <v>461</v>
      </c>
      <c r="D295" s="27"/>
      <c r="E295" s="26"/>
      <c r="F295" s="29">
        <f>Source!AM140</f>
        <v>41.55</v>
      </c>
      <c r="G295" s="28" t="str">
        <f>Source!DE140</f>
        <v>)*1,1</v>
      </c>
      <c r="H295" s="26">
        <f>Source!AV140</f>
        <v>1.0669999999999999</v>
      </c>
      <c r="I295" s="29">
        <f>(ROUND((ROUND((((Source!ET140*1.1))*Source!AV140*Source!I140),2)),2)+ROUND((ROUND(((Source!AE140-((Source!EU140*1.1)))*Source!AV140*Source!I140),2)),2))</f>
        <v>63.4</v>
      </c>
      <c r="J295" s="26">
        <f>IF(Source!BB140&lt;&gt; 0, Source!BB140, 1)</f>
        <v>15.21</v>
      </c>
      <c r="K295" s="29">
        <f>Source!Q140</f>
        <v>964.31</v>
      </c>
    </row>
    <row r="296" spans="1:35" ht="14.25" x14ac:dyDescent="0.2">
      <c r="A296" s="25"/>
      <c r="B296" s="25"/>
      <c r="C296" s="25" t="s">
        <v>462</v>
      </c>
      <c r="D296" s="27"/>
      <c r="E296" s="26"/>
      <c r="F296" s="29">
        <f>Source!AN140</f>
        <v>6.31</v>
      </c>
      <c r="G296" s="28" t="str">
        <f>Source!DF140</f>
        <v>)*1,1</v>
      </c>
      <c r="H296" s="26">
        <f>Source!AV140</f>
        <v>1.0669999999999999</v>
      </c>
      <c r="I296" s="38">
        <f>ROUND((ROUND((Source!AE140*Source!AV140*Source!I140),2)),2)</f>
        <v>9.6300000000000008</v>
      </c>
      <c r="J296" s="26">
        <f>IF(Source!BS140&lt;&gt; 0, Source!BS140, 1)</f>
        <v>47.82</v>
      </c>
      <c r="K296" s="38">
        <f>Source!R140</f>
        <v>460.51</v>
      </c>
      <c r="W296">
        <f>I296</f>
        <v>9.6300000000000008</v>
      </c>
    </row>
    <row r="297" spans="1:35" ht="14.25" x14ac:dyDescent="0.2">
      <c r="A297" s="25"/>
      <c r="B297" s="25"/>
      <c r="C297" s="25" t="s">
        <v>473</v>
      </c>
      <c r="D297" s="27"/>
      <c r="E297" s="26"/>
      <c r="F297" s="29">
        <f>Source!AL140</f>
        <v>1834.56</v>
      </c>
      <c r="G297" s="28" t="str">
        <f>Source!DD140</f>
        <v/>
      </c>
      <c r="H297" s="26">
        <f>Source!AW140</f>
        <v>1.081</v>
      </c>
      <c r="I297" s="29">
        <f>ROUND((ROUND((Source!AC140*Source!AW140*Source!I140),2)),2)</f>
        <v>2578.11</v>
      </c>
      <c r="J297" s="26">
        <f>IF(Source!BC140&lt;&gt; 0, Source!BC140, 1)</f>
        <v>9.26</v>
      </c>
      <c r="K297" s="29">
        <f>Source!P140</f>
        <v>23873.3</v>
      </c>
    </row>
    <row r="298" spans="1:35" ht="14.25" x14ac:dyDescent="0.2">
      <c r="A298" s="25"/>
      <c r="B298" s="25"/>
      <c r="C298" s="25" t="s">
        <v>454</v>
      </c>
      <c r="D298" s="27" t="s">
        <v>455</v>
      </c>
      <c r="E298" s="26">
        <f>Source!DN140</f>
        <v>112</v>
      </c>
      <c r="F298" s="29"/>
      <c r="G298" s="28"/>
      <c r="H298" s="26"/>
      <c r="I298" s="29">
        <f>SUM(Q292:Q297)</f>
        <v>73.52</v>
      </c>
      <c r="J298" s="26">
        <f>Source!BZ140</f>
        <v>92</v>
      </c>
      <c r="K298" s="29">
        <f>SUM(R292:R297)</f>
        <v>2887.79</v>
      </c>
    </row>
    <row r="299" spans="1:35" ht="14.25" x14ac:dyDescent="0.2">
      <c r="A299" s="25"/>
      <c r="B299" s="25"/>
      <c r="C299" s="25" t="s">
        <v>456</v>
      </c>
      <c r="D299" s="27" t="s">
        <v>455</v>
      </c>
      <c r="E299" s="26">
        <f>Source!DO140</f>
        <v>70</v>
      </c>
      <c r="F299" s="29"/>
      <c r="G299" s="28"/>
      <c r="H299" s="26"/>
      <c r="I299" s="29">
        <f>SUM(S292:S298)</f>
        <v>45.95</v>
      </c>
      <c r="J299" s="26">
        <f>Source!CA140</f>
        <v>43</v>
      </c>
      <c r="K299" s="29">
        <f>SUM(T292:T298)</f>
        <v>1349.73</v>
      </c>
    </row>
    <row r="300" spans="1:35" ht="14.25" x14ac:dyDescent="0.2">
      <c r="A300" s="25"/>
      <c r="B300" s="25"/>
      <c r="C300" s="25" t="s">
        <v>463</v>
      </c>
      <c r="D300" s="27" t="s">
        <v>455</v>
      </c>
      <c r="E300" s="26">
        <f>175</f>
        <v>175</v>
      </c>
      <c r="F300" s="29"/>
      <c r="G300" s="28"/>
      <c r="H300" s="26"/>
      <c r="I300" s="29">
        <f>SUM(U292:U299)</f>
        <v>16.850000000000001</v>
      </c>
      <c r="J300" s="26">
        <f>160</f>
        <v>160</v>
      </c>
      <c r="K300" s="29">
        <f>SUM(V292:V299)</f>
        <v>736.82</v>
      </c>
    </row>
    <row r="301" spans="1:35" ht="14.25" x14ac:dyDescent="0.2">
      <c r="A301" s="32"/>
      <c r="B301" s="32"/>
      <c r="C301" s="32" t="s">
        <v>457</v>
      </c>
      <c r="D301" s="33" t="s">
        <v>458</v>
      </c>
      <c r="E301" s="34">
        <f>Source!AQ140</f>
        <v>4.09</v>
      </c>
      <c r="F301" s="35"/>
      <c r="G301" s="36" t="str">
        <f>Source!DI140</f>
        <v>)*1,1</v>
      </c>
      <c r="H301" s="34">
        <f>Source!AV140</f>
        <v>1.0669999999999999</v>
      </c>
      <c r="I301" s="35">
        <f>Source!U140</f>
        <v>6.2405629000000005</v>
      </c>
      <c r="J301" s="34"/>
      <c r="K301" s="35"/>
      <c r="AB301" s="31">
        <f>I301</f>
        <v>6.2405629000000005</v>
      </c>
    </row>
    <row r="302" spans="1:35" ht="15" x14ac:dyDescent="0.25">
      <c r="C302" s="17" t="s">
        <v>459</v>
      </c>
      <c r="H302" s="37">
        <f>I294+I295+I297+I298+I299+I300+0</f>
        <v>2843.47</v>
      </c>
      <c r="I302" s="37"/>
      <c r="J302" s="37">
        <f>K294+K295+K297+K298+K299+K300+0</f>
        <v>32950.85</v>
      </c>
      <c r="K302" s="37"/>
      <c r="O302" s="31">
        <f>I294+I295+I297+I298+I299+I300+0</f>
        <v>2843.47</v>
      </c>
      <c r="P302" s="31">
        <f>K294+K295+K297+K298+K299+K300+0</f>
        <v>32950.85</v>
      </c>
      <c r="X302">
        <f>IF(Source!BI140&lt;=1,I294+I295+I297+I298+I299+I300-0, 0)</f>
        <v>0</v>
      </c>
      <c r="Y302">
        <f>IF(Source!BI140=2,I294+I295+I297+I298+I299+I300-0, 0)</f>
        <v>2843.47</v>
      </c>
      <c r="Z302">
        <f>IF(Source!BI140=3,I294+I295+I297+I298+I299+I300-0, 0)</f>
        <v>0</v>
      </c>
      <c r="AA302">
        <f>IF(Source!BI140=4,I294+I295+I297+I298+I299+I300,0)</f>
        <v>0</v>
      </c>
    </row>
    <row r="304" spans="1:35" ht="71.25" x14ac:dyDescent="0.2">
      <c r="A304" s="25">
        <v>30</v>
      </c>
      <c r="B304" s="25" t="s">
        <v>489</v>
      </c>
      <c r="C304" s="25" t="s">
        <v>273</v>
      </c>
      <c r="D304" s="27" t="str">
        <f>Source!H142</f>
        <v>1 комплект</v>
      </c>
      <c r="E304" s="26">
        <f>Source!I142</f>
        <v>2</v>
      </c>
      <c r="F304" s="29"/>
      <c r="G304" s="28"/>
      <c r="H304" s="26"/>
      <c r="I304" s="29"/>
      <c r="J304" s="26"/>
      <c r="K304" s="29"/>
      <c r="Q304">
        <f>ROUND((Source!DN142/100)*ROUND((ROUND((Source!AF142*Source!AV142*Source!I142),2)),2), 2)</f>
        <v>187.04</v>
      </c>
      <c r="R304">
        <f>Source!X142</f>
        <v>7347.06</v>
      </c>
      <c r="S304">
        <f>ROUND((Source!DO142/100)*ROUND((ROUND((Source!AF142*Source!AV142*Source!I142),2)),2), 2)</f>
        <v>116.9</v>
      </c>
      <c r="T304">
        <f>Source!Y142</f>
        <v>3433.95</v>
      </c>
      <c r="U304">
        <f>ROUND((175/100)*ROUND((ROUND((Source!AE142*Source!AV142*Source!I142),2)),2), 2)</f>
        <v>0.53</v>
      </c>
      <c r="V304">
        <f>ROUND((160/100)*ROUND(ROUND((ROUND((Source!AE142*Source!AV142*Source!I142),2)*Source!BS142),2), 2), 2)</f>
        <v>22.96</v>
      </c>
      <c r="AI304">
        <v>0</v>
      </c>
    </row>
    <row r="305" spans="1:35" ht="14.25" x14ac:dyDescent="0.2">
      <c r="A305" s="25"/>
      <c r="B305" s="25"/>
      <c r="C305" s="25" t="s">
        <v>453</v>
      </c>
      <c r="D305" s="27"/>
      <c r="E305" s="26"/>
      <c r="F305" s="29">
        <f>Source!AO142</f>
        <v>72.5</v>
      </c>
      <c r="G305" s="28" t="str">
        <f>Source!DG142</f>
        <v>*1,1</v>
      </c>
      <c r="H305" s="26">
        <f>Source!AV142</f>
        <v>1.0469999999999999</v>
      </c>
      <c r="I305" s="29">
        <f>ROUND((ROUND((Source!AF142*Source!AV142*Source!I142),2)),2)</f>
        <v>167</v>
      </c>
      <c r="J305" s="26">
        <f>IF(Source!BA142&lt;&gt; 0, Source!BA142, 1)</f>
        <v>47.82</v>
      </c>
      <c r="K305" s="29">
        <f>Source!S142</f>
        <v>7985.94</v>
      </c>
      <c r="W305">
        <f>I305</f>
        <v>167</v>
      </c>
    </row>
    <row r="306" spans="1:35" ht="14.25" x14ac:dyDescent="0.2">
      <c r="A306" s="25"/>
      <c r="B306" s="25"/>
      <c r="C306" s="25" t="s">
        <v>461</v>
      </c>
      <c r="D306" s="27"/>
      <c r="E306" s="26"/>
      <c r="F306" s="29">
        <f>Source!AM142</f>
        <v>0.9</v>
      </c>
      <c r="G306" s="28" t="str">
        <f>Source!DE142</f>
        <v>*1,1</v>
      </c>
      <c r="H306" s="26">
        <f>Source!AV142</f>
        <v>1.0469999999999999</v>
      </c>
      <c r="I306" s="29">
        <f>(ROUND((ROUND((((Source!ET142*1.1))*Source!AV142*Source!I142),2)),2)+ROUND((ROUND(((Source!AE142-((Source!EU142*1.1)))*Source!AV142*Source!I142),2)),2))</f>
        <v>2.0699999999999998</v>
      </c>
      <c r="J306" s="26">
        <f>IF(Source!BB142&lt;&gt; 0, Source!BB142, 1)</f>
        <v>14.72</v>
      </c>
      <c r="K306" s="29">
        <f>Source!Q142</f>
        <v>30.47</v>
      </c>
    </row>
    <row r="307" spans="1:35" ht="14.25" x14ac:dyDescent="0.2">
      <c r="A307" s="25"/>
      <c r="B307" s="25"/>
      <c r="C307" s="25" t="s">
        <v>462</v>
      </c>
      <c r="D307" s="27"/>
      <c r="E307" s="26"/>
      <c r="F307" s="29">
        <f>Source!AN142</f>
        <v>0.13</v>
      </c>
      <c r="G307" s="28" t="str">
        <f>Source!DF142</f>
        <v>*1,1</v>
      </c>
      <c r="H307" s="26">
        <f>Source!AV142</f>
        <v>1.0469999999999999</v>
      </c>
      <c r="I307" s="38">
        <f>ROUND((ROUND((Source!AE142*Source!AV142*Source!I142),2)),2)</f>
        <v>0.3</v>
      </c>
      <c r="J307" s="26">
        <f>IF(Source!BS142&lt;&gt; 0, Source!BS142, 1)</f>
        <v>47.82</v>
      </c>
      <c r="K307" s="38">
        <f>Source!R142</f>
        <v>14.35</v>
      </c>
      <c r="W307">
        <f>I307</f>
        <v>0.3</v>
      </c>
    </row>
    <row r="308" spans="1:35" ht="14.25" x14ac:dyDescent="0.2">
      <c r="A308" s="25"/>
      <c r="B308" s="25"/>
      <c r="C308" s="25" t="s">
        <v>473</v>
      </c>
      <c r="D308" s="27"/>
      <c r="E308" s="26"/>
      <c r="F308" s="29">
        <f>Source!AL142</f>
        <v>11.8</v>
      </c>
      <c r="G308" s="28" t="str">
        <f>Source!DD142</f>
        <v/>
      </c>
      <c r="H308" s="26">
        <f>Source!AW142</f>
        <v>1</v>
      </c>
      <c r="I308" s="29">
        <f>ROUND((ROUND((Source!AC142*Source!AW142*Source!I142),2)),2)</f>
        <v>23.6</v>
      </c>
      <c r="J308" s="26">
        <f>IF(Source!BC142&lt;&gt; 0, Source!BC142, 1)</f>
        <v>10.029999999999999</v>
      </c>
      <c r="K308" s="29">
        <f>Source!P142</f>
        <v>236.71</v>
      </c>
    </row>
    <row r="309" spans="1:35" ht="114" x14ac:dyDescent="0.2">
      <c r="A309" s="25" t="s">
        <v>278</v>
      </c>
      <c r="B309" s="25" t="str">
        <f>Source!F143</f>
        <v>1.21-5-610</v>
      </c>
      <c r="C309" s="25" t="s">
        <v>280</v>
      </c>
      <c r="D309" s="27" t="str">
        <f>Source!H143</f>
        <v>КОМПЛЕКТ</v>
      </c>
      <c r="E309" s="26">
        <f>Source!I143</f>
        <v>2</v>
      </c>
      <c r="F309" s="29">
        <f>Source!AK143</f>
        <v>2531.73</v>
      </c>
      <c r="G309" s="42" t="s">
        <v>3</v>
      </c>
      <c r="H309" s="26">
        <f>Source!AW143</f>
        <v>1</v>
      </c>
      <c r="I309" s="29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5063.46</v>
      </c>
      <c r="J309" s="26">
        <f>IF(Source!BC143&lt;&gt; 0, Source!BC143, 1)</f>
        <v>6.07</v>
      </c>
      <c r="K309" s="29">
        <f>Source!O143</f>
        <v>30735.200000000001</v>
      </c>
      <c r="Q309">
        <f>ROUND((Source!DN143/100)*ROUND((ROUND((Source!AF143*Source!AV143*Source!I143),2)),2), 2)</f>
        <v>0</v>
      </c>
      <c r="R309">
        <f>Source!X143</f>
        <v>0</v>
      </c>
      <c r="S309">
        <f>ROUND((Source!DO143/100)*ROUND((ROUND((Source!AF143*Source!AV143*Source!I143),2)),2), 2)</f>
        <v>0</v>
      </c>
      <c r="T309">
        <f>Source!Y143</f>
        <v>0</v>
      </c>
      <c r="U309">
        <f>ROUND((175/100)*ROUND((ROUND((Source!AE143*Source!AV143*Source!I143),2)),2), 2)</f>
        <v>0</v>
      </c>
      <c r="V309">
        <f>ROUND((160/100)*ROUND(ROUND((ROUND((Source!AE143*Source!AV143*Source!I143),2)*Source!BS143),2), 2), 2)</f>
        <v>0</v>
      </c>
      <c r="X309">
        <f>IF(Source!BI143&lt;=1,I309, 0)</f>
        <v>0</v>
      </c>
      <c r="Y309">
        <f>IF(Source!BI143=2,I309, 0)</f>
        <v>5063.46</v>
      </c>
      <c r="Z309">
        <f>IF(Source!BI143=3,I309, 0)</f>
        <v>0</v>
      </c>
      <c r="AA309">
        <f>IF(Source!BI143=4,I309, 0)</f>
        <v>0</v>
      </c>
      <c r="AI309">
        <v>3</v>
      </c>
    </row>
    <row r="310" spans="1:35" ht="14.25" x14ac:dyDescent="0.2">
      <c r="A310" s="25"/>
      <c r="B310" s="25"/>
      <c r="C310" s="25" t="s">
        <v>454</v>
      </c>
      <c r="D310" s="27" t="s">
        <v>455</v>
      </c>
      <c r="E310" s="26">
        <f>Source!DN142</f>
        <v>112</v>
      </c>
      <c r="F310" s="29"/>
      <c r="G310" s="28"/>
      <c r="H310" s="26"/>
      <c r="I310" s="29">
        <f>SUM(Q304:Q309)</f>
        <v>187.04</v>
      </c>
      <c r="J310" s="26">
        <f>Source!BZ142</f>
        <v>92</v>
      </c>
      <c r="K310" s="29">
        <f>SUM(R304:R309)</f>
        <v>7347.06</v>
      </c>
    </row>
    <row r="311" spans="1:35" ht="14.25" x14ac:dyDescent="0.2">
      <c r="A311" s="25"/>
      <c r="B311" s="25"/>
      <c r="C311" s="25" t="s">
        <v>456</v>
      </c>
      <c r="D311" s="27" t="s">
        <v>455</v>
      </c>
      <c r="E311" s="26">
        <f>Source!DO142</f>
        <v>70</v>
      </c>
      <c r="F311" s="29"/>
      <c r="G311" s="28"/>
      <c r="H311" s="26"/>
      <c r="I311" s="29">
        <f>SUM(S304:S310)</f>
        <v>116.9</v>
      </c>
      <c r="J311" s="26">
        <f>Source!CA142</f>
        <v>43</v>
      </c>
      <c r="K311" s="29">
        <f>SUM(T304:T310)</f>
        <v>3433.95</v>
      </c>
    </row>
    <row r="312" spans="1:35" ht="14.25" x14ac:dyDescent="0.2">
      <c r="A312" s="25"/>
      <c r="B312" s="25"/>
      <c r="C312" s="25" t="s">
        <v>463</v>
      </c>
      <c r="D312" s="27" t="s">
        <v>455</v>
      </c>
      <c r="E312" s="26">
        <f>175</f>
        <v>175</v>
      </c>
      <c r="F312" s="29"/>
      <c r="G312" s="28"/>
      <c r="H312" s="26"/>
      <c r="I312" s="29">
        <f>SUM(U304:U311)</f>
        <v>0.53</v>
      </c>
      <c r="J312" s="26">
        <f>160</f>
        <v>160</v>
      </c>
      <c r="K312" s="29">
        <f>SUM(V304:V311)</f>
        <v>22.96</v>
      </c>
    </row>
    <row r="313" spans="1:35" ht="14.25" x14ac:dyDescent="0.2">
      <c r="A313" s="32"/>
      <c r="B313" s="32"/>
      <c r="C313" s="32" t="s">
        <v>457</v>
      </c>
      <c r="D313" s="33" t="s">
        <v>458</v>
      </c>
      <c r="E313" s="34">
        <f>Source!AQ142</f>
        <v>5</v>
      </c>
      <c r="F313" s="35"/>
      <c r="G313" s="36" t="str">
        <f>Source!DI142</f>
        <v>*1,1</v>
      </c>
      <c r="H313" s="34">
        <f>Source!AV142</f>
        <v>1.0469999999999999</v>
      </c>
      <c r="I313" s="35">
        <f>Source!U142</f>
        <v>11.516999999999999</v>
      </c>
      <c r="J313" s="34"/>
      <c r="K313" s="35"/>
      <c r="AB313" s="31">
        <f>I313</f>
        <v>11.516999999999999</v>
      </c>
    </row>
    <row r="314" spans="1:35" ht="15" x14ac:dyDescent="0.25">
      <c r="C314" s="17" t="s">
        <v>459</v>
      </c>
      <c r="H314" s="37">
        <f>I305+I306+I308+I310+I311+I312+SUM(I309:I309)</f>
        <v>5560.6</v>
      </c>
      <c r="I314" s="37"/>
      <c r="J314" s="37">
        <f>K305+K306+K308+K310+K311+K312+SUM(K309:K309)</f>
        <v>49792.29</v>
      </c>
      <c r="K314" s="37"/>
      <c r="O314" s="31">
        <f>I305+I306+I308+I310+I311+I312+SUM(I309:I309)</f>
        <v>5560.6</v>
      </c>
      <c r="P314" s="31">
        <f>K305+K306+K308+K310+K311+K312+SUM(K309:K309)</f>
        <v>49792.29</v>
      </c>
      <c r="X314">
        <f>IF(Source!BI142&lt;=1,I305+I306+I308+I310+I311+I312-0, 0)</f>
        <v>0</v>
      </c>
      <c r="Y314">
        <f>IF(Source!BI142=2,I305+I306+I308+I310+I311+I312-0, 0)</f>
        <v>497.14</v>
      </c>
      <c r="Z314">
        <f>IF(Source!BI142=3,I305+I306+I308+I310+I311+I312-0, 0)</f>
        <v>0</v>
      </c>
      <c r="AA314">
        <f>IF(Source!BI142=4,I305+I306+I308+I310+I311+I312,0)</f>
        <v>0</v>
      </c>
    </row>
    <row r="317" spans="1:35" ht="15" x14ac:dyDescent="0.25">
      <c r="A317" s="41" t="str">
        <f>CONCATENATE("Итого по разделу: ",IF(Source!G145&lt;&gt;"Новый раздел", Source!G145, ""))</f>
        <v>Итого по разделу: МОНТАЖНЫЕ РАБОТЫ</v>
      </c>
      <c r="B317" s="41"/>
      <c r="C317" s="41"/>
      <c r="D317" s="41"/>
      <c r="E317" s="41"/>
      <c r="F317" s="41"/>
      <c r="G317" s="41"/>
      <c r="H317" s="40">
        <f>SUM(O249:O316)</f>
        <v>82921.940000000017</v>
      </c>
      <c r="I317" s="39"/>
      <c r="J317" s="40">
        <f>SUM(P249:P316)</f>
        <v>867362.43</v>
      </c>
      <c r="K317" s="39"/>
    </row>
    <row r="318" spans="1:35" hidden="1" x14ac:dyDescent="0.2">
      <c r="A318" t="s">
        <v>468</v>
      </c>
      <c r="H318">
        <f>SUM(AC249:AC317)</f>
        <v>0</v>
      </c>
      <c r="J318">
        <f>SUM(AD249:AD317)</f>
        <v>0</v>
      </c>
    </row>
    <row r="319" spans="1:35" hidden="1" x14ac:dyDescent="0.2">
      <c r="A319" t="s">
        <v>469</v>
      </c>
      <c r="H319">
        <f>SUM(AE249:AE318)</f>
        <v>0</v>
      </c>
      <c r="J319">
        <f>SUM(AF249:AF318)</f>
        <v>0</v>
      </c>
    </row>
    <row r="321" spans="1:11" ht="15" x14ac:dyDescent="0.25">
      <c r="A321" s="41" t="str">
        <f>CONCATENATE("Итого по локальной смете: ",IF(Source!G175&lt;&gt;"Новая локальная смета", Source!G175, ""))</f>
        <v>Итого по локальной смете: Строительство КЛ-10 кВ в траншее</v>
      </c>
      <c r="B321" s="41"/>
      <c r="C321" s="41"/>
      <c r="D321" s="41"/>
      <c r="E321" s="41"/>
      <c r="F321" s="41"/>
      <c r="G321" s="41"/>
      <c r="H321" s="40">
        <f>SUM(O14:O320)</f>
        <v>105382.55</v>
      </c>
      <c r="I321" s="39"/>
      <c r="J321" s="40">
        <f>SUM(P14:P320)</f>
        <v>1310191.7400000002</v>
      </c>
      <c r="K321" s="39"/>
    </row>
    <row r="322" spans="1:11" hidden="1" x14ac:dyDescent="0.2">
      <c r="A322" t="s">
        <v>468</v>
      </c>
      <c r="H322">
        <f>SUM(AC14:AC321)</f>
        <v>0</v>
      </c>
      <c r="J322">
        <f>SUM(AD14:AD321)</f>
        <v>0</v>
      </c>
    </row>
    <row r="323" spans="1:11" hidden="1" x14ac:dyDescent="0.2">
      <c r="A323" t="s">
        <v>469</v>
      </c>
      <c r="H323">
        <f>SUM(AE14:AE322)</f>
        <v>0</v>
      </c>
      <c r="J323">
        <f>SUM(AF14:AF322)</f>
        <v>0</v>
      </c>
    </row>
    <row r="324" spans="1:11" x14ac:dyDescent="0.2">
      <c r="C324" t="s">
        <v>32</v>
      </c>
      <c r="I324" s="47">
        <f>H321-I325</f>
        <v>22460.609999999986</v>
      </c>
      <c r="K324" s="47">
        <f>J321-K325</f>
        <v>442829.31000000017</v>
      </c>
    </row>
    <row r="325" spans="1:11" x14ac:dyDescent="0.2">
      <c r="C325" t="s">
        <v>493</v>
      </c>
      <c r="I325" s="31">
        <f>H317</f>
        <v>82921.940000000017</v>
      </c>
      <c r="K325" s="31">
        <f>J317</f>
        <v>867362.43</v>
      </c>
    </row>
    <row r="328" spans="1:11" ht="14.25" x14ac:dyDescent="0.2">
      <c r="A328" s="45" t="s">
        <v>490</v>
      </c>
      <c r="B328" s="45"/>
      <c r="C328" s="46" t="str">
        <f>IF(Source!AC12&lt;&gt;"", Source!AC12," ")</f>
        <v xml:space="preserve"> </v>
      </c>
      <c r="D328" s="46"/>
      <c r="E328" s="46"/>
      <c r="F328" s="46"/>
      <c r="G328" s="46"/>
      <c r="H328" s="18" t="str">
        <f>IF(Source!AB12&lt;&gt;"", Source!AB12," ")</f>
        <v xml:space="preserve"> </v>
      </c>
      <c r="I328" s="18"/>
      <c r="J328" s="18"/>
      <c r="K328" s="18"/>
    </row>
    <row r="329" spans="1:11" ht="14.25" x14ac:dyDescent="0.2">
      <c r="A329" s="9"/>
      <c r="B329" s="9"/>
      <c r="C329" s="11" t="s">
        <v>491</v>
      </c>
      <c r="D329" s="11"/>
      <c r="E329" s="11"/>
      <c r="F329" s="11"/>
      <c r="G329" s="11"/>
      <c r="H329" s="9"/>
      <c r="I329" s="9"/>
      <c r="J329" s="9"/>
      <c r="K329" s="9"/>
    </row>
    <row r="330" spans="1:11" ht="14.25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1:11" ht="14.25" x14ac:dyDescent="0.2">
      <c r="A331" s="45" t="s">
        <v>492</v>
      </c>
      <c r="B331" s="45"/>
      <c r="C331" s="46" t="str">
        <f>IF(Source!AE12&lt;&gt;"", Source!AE12," ")</f>
        <v xml:space="preserve"> </v>
      </c>
      <c r="D331" s="46"/>
      <c r="E331" s="46"/>
      <c r="F331" s="46"/>
      <c r="G331" s="46"/>
      <c r="H331" s="18" t="str">
        <f>IF(Source!AD12&lt;&gt;"", Source!AD12," ")</f>
        <v xml:space="preserve"> </v>
      </c>
      <c r="I331" s="18"/>
      <c r="J331" s="18"/>
      <c r="K331" s="18"/>
    </row>
    <row r="332" spans="1:11" ht="14.25" x14ac:dyDescent="0.2">
      <c r="A332" s="9"/>
      <c r="B332" s="9"/>
      <c r="C332" s="11" t="s">
        <v>491</v>
      </c>
      <c r="D332" s="11"/>
      <c r="E332" s="11"/>
      <c r="F332" s="11"/>
      <c r="G332" s="11"/>
      <c r="H332" s="9"/>
      <c r="I332" s="9"/>
      <c r="J332" s="9"/>
      <c r="K332" s="9"/>
    </row>
  </sheetData>
  <mergeCells count="87">
    <mergeCell ref="C329:G329"/>
    <mergeCell ref="A331:B331"/>
    <mergeCell ref="H331:K331"/>
    <mergeCell ref="C332:G332"/>
    <mergeCell ref="A317:G317"/>
    <mergeCell ref="J321:K321"/>
    <mergeCell ref="H321:I321"/>
    <mergeCell ref="A321:G321"/>
    <mergeCell ref="A328:B328"/>
    <mergeCell ref="H328:K328"/>
    <mergeCell ref="H302:I302"/>
    <mergeCell ref="J302:K302"/>
    <mergeCell ref="H314:I314"/>
    <mergeCell ref="J314:K314"/>
    <mergeCell ref="J317:K317"/>
    <mergeCell ref="H317:I317"/>
    <mergeCell ref="H274:I274"/>
    <mergeCell ref="J274:K274"/>
    <mergeCell ref="H286:I286"/>
    <mergeCell ref="J286:K286"/>
    <mergeCell ref="H290:I290"/>
    <mergeCell ref="J290:K290"/>
    <mergeCell ref="A245:G245"/>
    <mergeCell ref="A249:K249"/>
    <mergeCell ref="H259:I259"/>
    <mergeCell ref="J259:K259"/>
    <mergeCell ref="H270:I270"/>
    <mergeCell ref="J270:K270"/>
    <mergeCell ref="H232:I232"/>
    <mergeCell ref="J232:K232"/>
    <mergeCell ref="H242:I242"/>
    <mergeCell ref="J242:K242"/>
    <mergeCell ref="J245:K245"/>
    <mergeCell ref="H245:I245"/>
    <mergeCell ref="H200:I200"/>
    <mergeCell ref="J200:K200"/>
    <mergeCell ref="B203:J203"/>
    <mergeCell ref="H214:I214"/>
    <mergeCell ref="J214:K214"/>
    <mergeCell ref="H223:I223"/>
    <mergeCell ref="J223:K223"/>
    <mergeCell ref="H164:I164"/>
    <mergeCell ref="J164:K164"/>
    <mergeCell ref="H176:I176"/>
    <mergeCell ref="J176:K176"/>
    <mergeCell ref="H187:I187"/>
    <mergeCell ref="J187:K187"/>
    <mergeCell ref="H131:I131"/>
    <mergeCell ref="J131:K131"/>
    <mergeCell ref="H140:I140"/>
    <mergeCell ref="J140:K140"/>
    <mergeCell ref="H153:I153"/>
    <mergeCell ref="J153:K153"/>
    <mergeCell ref="H98:I98"/>
    <mergeCell ref="J98:K98"/>
    <mergeCell ref="H105:I105"/>
    <mergeCell ref="J105:K105"/>
    <mergeCell ref="H118:I118"/>
    <mergeCell ref="J118:K118"/>
    <mergeCell ref="J71:K71"/>
    <mergeCell ref="H71:I71"/>
    <mergeCell ref="A71:G71"/>
    <mergeCell ref="A75:K75"/>
    <mergeCell ref="B77:J77"/>
    <mergeCell ref="H87:I87"/>
    <mergeCell ref="J87:K87"/>
    <mergeCell ref="H51:I51"/>
    <mergeCell ref="J51:K51"/>
    <mergeCell ref="H58:I58"/>
    <mergeCell ref="J58:K58"/>
    <mergeCell ref="H68:I68"/>
    <mergeCell ref="J68:K68"/>
    <mergeCell ref="B17:J17"/>
    <mergeCell ref="H24:I24"/>
    <mergeCell ref="J24:K24"/>
    <mergeCell ref="H35:I35"/>
    <mergeCell ref="J35:K35"/>
    <mergeCell ref="H43:I43"/>
    <mergeCell ref="J43:K43"/>
    <mergeCell ref="A11:K11"/>
    <mergeCell ref="J2:K2"/>
    <mergeCell ref="A15:K15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B03A-4E02-4B64-BD52-1852D3FE8F02}">
  <dimension ref="A1:IK245"/>
  <sheetViews>
    <sheetView workbookViewId="0">
      <selection activeCell="A241" sqref="A241:AX24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240</v>
      </c>
      <c r="C12" s="1">
        <v>0</v>
      </c>
      <c r="D12" s="1">
        <f>ROW(A205)</f>
        <v>205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B205</f>
        <v>240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02-01-02 Строительство КЛ-10 кВ в траншее без труб</v>
      </c>
      <c r="H18" s="2"/>
      <c r="I18" s="2"/>
      <c r="J18" s="2"/>
      <c r="K18" s="2"/>
      <c r="L18" s="2"/>
      <c r="M18" s="2"/>
      <c r="N18" s="2"/>
      <c r="O18" s="2">
        <f t="shared" ref="O18:AT18" si="1">O205</f>
        <v>1025690.69</v>
      </c>
      <c r="P18" s="2">
        <f t="shared" si="1"/>
        <v>788526.66</v>
      </c>
      <c r="Q18" s="2">
        <f t="shared" si="1"/>
        <v>59403.09</v>
      </c>
      <c r="R18" s="2">
        <f t="shared" si="1"/>
        <v>24129.41</v>
      </c>
      <c r="S18" s="2">
        <f t="shared" si="1"/>
        <v>177760.94</v>
      </c>
      <c r="T18" s="2">
        <f t="shared" si="1"/>
        <v>0</v>
      </c>
      <c r="U18" s="2">
        <f t="shared" si="1"/>
        <v>325.76502411090007</v>
      </c>
      <c r="V18" s="2">
        <f t="shared" si="1"/>
        <v>0</v>
      </c>
      <c r="W18" s="2">
        <f t="shared" si="1"/>
        <v>0</v>
      </c>
      <c r="X18" s="2">
        <f t="shared" si="1"/>
        <v>167715.96</v>
      </c>
      <c r="Y18" s="2">
        <f t="shared" si="1"/>
        <v>78219.98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1310191.74</v>
      </c>
      <c r="AS18" s="2">
        <f t="shared" si="1"/>
        <v>455420.65</v>
      </c>
      <c r="AT18" s="2">
        <f t="shared" si="1"/>
        <v>854771.09</v>
      </c>
      <c r="AU18" s="2">
        <f t="shared" ref="AU18:BZ18" si="2">AU205</f>
        <v>0</v>
      </c>
      <c r="AV18" s="2">
        <f t="shared" si="2"/>
        <v>788526.66</v>
      </c>
      <c r="AW18" s="2">
        <f t="shared" si="2"/>
        <v>788526.66</v>
      </c>
      <c r="AX18" s="2">
        <f t="shared" si="2"/>
        <v>0</v>
      </c>
      <c r="AY18" s="2">
        <f t="shared" si="2"/>
        <v>788526.66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ROW(A175)</f>
        <v>175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КЛ-10 кВ в траншее</v>
      </c>
      <c r="H22" s="2"/>
      <c r="I22" s="2"/>
      <c r="J22" s="2"/>
      <c r="K22" s="2"/>
      <c r="L22" s="2"/>
      <c r="M22" s="2"/>
      <c r="N22" s="2"/>
      <c r="O22" s="2">
        <f t="shared" ref="O22:AT22" si="8">O175</f>
        <v>1025690.69</v>
      </c>
      <c r="P22" s="2">
        <f t="shared" si="8"/>
        <v>788526.66</v>
      </c>
      <c r="Q22" s="2">
        <f t="shared" si="8"/>
        <v>59403.09</v>
      </c>
      <c r="R22" s="2">
        <f t="shared" si="8"/>
        <v>24129.41</v>
      </c>
      <c r="S22" s="2">
        <f t="shared" si="8"/>
        <v>177760.94</v>
      </c>
      <c r="T22" s="2">
        <f t="shared" si="8"/>
        <v>0</v>
      </c>
      <c r="U22" s="2">
        <f t="shared" si="8"/>
        <v>325.76502411090007</v>
      </c>
      <c r="V22" s="2">
        <f t="shared" si="8"/>
        <v>0</v>
      </c>
      <c r="W22" s="2">
        <f t="shared" si="8"/>
        <v>0</v>
      </c>
      <c r="X22" s="2">
        <f t="shared" si="8"/>
        <v>167715.96</v>
      </c>
      <c r="Y22" s="2">
        <f t="shared" si="8"/>
        <v>78219.98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1310191.74</v>
      </c>
      <c r="AS22" s="2">
        <f t="shared" si="8"/>
        <v>455420.65</v>
      </c>
      <c r="AT22" s="2">
        <f t="shared" si="8"/>
        <v>854771.09</v>
      </c>
      <c r="AU22" s="2">
        <f t="shared" ref="AU22:BZ22" si="9">AU175</f>
        <v>0</v>
      </c>
      <c r="AV22" s="2">
        <f t="shared" si="9"/>
        <v>788526.66</v>
      </c>
      <c r="AW22" s="2">
        <f t="shared" si="9"/>
        <v>788526.66</v>
      </c>
      <c r="AX22" s="2">
        <f t="shared" si="9"/>
        <v>0</v>
      </c>
      <c r="AY22" s="2">
        <f t="shared" si="9"/>
        <v>788526.66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64755.360000000001</v>
      </c>
      <c r="P26" s="2">
        <f t="shared" si="15"/>
        <v>0</v>
      </c>
      <c r="Q26" s="2">
        <f t="shared" si="15"/>
        <v>14310.4</v>
      </c>
      <c r="R26" s="2">
        <f t="shared" si="15"/>
        <v>6082.62</v>
      </c>
      <c r="S26" s="2">
        <f t="shared" si="15"/>
        <v>50444.959999999999</v>
      </c>
      <c r="T26" s="2">
        <f t="shared" si="15"/>
        <v>0</v>
      </c>
      <c r="U26" s="2">
        <f t="shared" si="15"/>
        <v>101.36988008400002</v>
      </c>
      <c r="V26" s="2">
        <f t="shared" si="15"/>
        <v>0</v>
      </c>
      <c r="W26" s="2">
        <f t="shared" si="15"/>
        <v>0</v>
      </c>
      <c r="X26" s="2">
        <f t="shared" si="15"/>
        <v>44106.06</v>
      </c>
      <c r="Y26" s="2">
        <f t="shared" si="15"/>
        <v>20998.11</v>
      </c>
      <c r="Z26" s="2">
        <f t="shared" si="15"/>
        <v>0</v>
      </c>
      <c r="AA26" s="2">
        <f t="shared" si="15"/>
        <v>0</v>
      </c>
      <c r="AB26" s="2">
        <f t="shared" si="15"/>
        <v>64755.360000000001</v>
      </c>
      <c r="AC26" s="2">
        <f t="shared" si="15"/>
        <v>0</v>
      </c>
      <c r="AD26" s="2">
        <f t="shared" si="15"/>
        <v>14310.4</v>
      </c>
      <c r="AE26" s="2">
        <f t="shared" si="15"/>
        <v>6082.62</v>
      </c>
      <c r="AF26" s="2">
        <f t="shared" si="15"/>
        <v>50444.959999999999</v>
      </c>
      <c r="AG26" s="2">
        <f t="shared" si="15"/>
        <v>0</v>
      </c>
      <c r="AH26" s="2">
        <f t="shared" si="15"/>
        <v>101.36988008400002</v>
      </c>
      <c r="AI26" s="2">
        <f t="shared" si="15"/>
        <v>0</v>
      </c>
      <c r="AJ26" s="2">
        <f t="shared" si="15"/>
        <v>0</v>
      </c>
      <c r="AK26" s="2">
        <f t="shared" si="15"/>
        <v>44106.06</v>
      </c>
      <c r="AL26" s="2">
        <f t="shared" si="15"/>
        <v>20998.11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139549.76999999999</v>
      </c>
      <c r="AS26" s="2">
        <f t="shared" si="15"/>
        <v>139549.76999999999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139549.76999999999</v>
      </c>
      <c r="CB26" s="2">
        <f t="shared" si="17"/>
        <v>139549.76999999999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ROUND(27.07/100,9)</f>
        <v>0.2707</v>
      </c>
      <c r="J29">
        <v>0</v>
      </c>
      <c r="K29">
        <f>ROUND(27.07/100,9)</f>
        <v>0.2707</v>
      </c>
      <c r="O29">
        <f t="shared" ref="O29:O34" si="21">ROUND(CP29,2)</f>
        <v>36298.730000000003</v>
      </c>
      <c r="P29">
        <f t="shared" ref="P29:P34" si="22">ROUND((ROUND((AC29*AW29*I29),2)*BC29),2)</f>
        <v>0</v>
      </c>
      <c r="Q29">
        <f t="shared" ref="Q29:Q34" si="23">(ROUND((ROUND((((ET29*1.1))*AV29*I29),2)*BB29),2)+ROUND((ROUND(((AE29-((EU29*1.1)))*AV29*I29),2)*BS29),2))</f>
        <v>0</v>
      </c>
      <c r="R29">
        <f t="shared" ref="R29:R34" si="24">ROUND((ROUND((AE29*AV29*I29),2)*BS29),2)</f>
        <v>0</v>
      </c>
      <c r="S29">
        <f t="shared" ref="S29:S34" si="25">ROUND((ROUND((AF29*AV29*I29),2)*BA29),2)</f>
        <v>36298.730000000003</v>
      </c>
      <c r="T29">
        <f t="shared" ref="T29:T34" si="26">ROUND(CU29*I29,2)</f>
        <v>0</v>
      </c>
      <c r="U29">
        <f t="shared" ref="U29:U34" si="27">CV29*I29</f>
        <v>71.610588192000009</v>
      </c>
      <c r="V29">
        <f t="shared" ref="V29:V34" si="28">CW29*I29</f>
        <v>0</v>
      </c>
      <c r="W29">
        <f t="shared" ref="W29:W34" si="29">ROUND(CX29*I29,2)</f>
        <v>0</v>
      </c>
      <c r="X29">
        <f t="shared" ref="X29:Y34" si="30">ROUND(CY29,2)</f>
        <v>31579.9</v>
      </c>
      <c r="Y29">
        <f t="shared" si="30"/>
        <v>14882.48</v>
      </c>
      <c r="AA29">
        <v>59911463</v>
      </c>
      <c r="AB29">
        <f t="shared" ref="AB29:AB34" si="31">ROUND((AC29+AD29+AF29),6)</f>
        <v>2246.8820000000001</v>
      </c>
      <c r="AC29">
        <f t="shared" ref="AC29:AC34" si="32">ROUND((ES29),6)</f>
        <v>0</v>
      </c>
      <c r="AD29">
        <f t="shared" ref="AD29:AD34" si="33">ROUND(((((ET29*1.1))-((EU29*1.1)))+AE29),6)</f>
        <v>0</v>
      </c>
      <c r="AE29">
        <f t="shared" ref="AE29:AF34" si="34">ROUND(((EU29*1.1)),6)</f>
        <v>0</v>
      </c>
      <c r="AF29">
        <f t="shared" si="34"/>
        <v>2246.8820000000001</v>
      </c>
      <c r="AG29">
        <f t="shared" ref="AG29:AG34" si="35">ROUND((AP29),6)</f>
        <v>0</v>
      </c>
      <c r="AH29">
        <f t="shared" ref="AH29:AI34" si="36">((EW29*1.1))</f>
        <v>211.97</v>
      </c>
      <c r="AI29">
        <f t="shared" si="36"/>
        <v>0</v>
      </c>
      <c r="AJ29">
        <f t="shared" ref="AJ29:AJ34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434</v>
      </c>
      <c r="CO29">
        <v>0</v>
      </c>
      <c r="CP29">
        <f t="shared" ref="CP29:CP34" si="38">(P29+Q29+S29)</f>
        <v>36298.730000000003</v>
      </c>
      <c r="CQ29">
        <f t="shared" ref="CQ29:CQ34" si="39">ROUND((ROUND((AC29*AW29*1),2)*BC29),2)</f>
        <v>0</v>
      </c>
      <c r="CR29">
        <f t="shared" ref="CR29:CR34" si="40">(ROUND((ROUND((((ET29*1.1))*AV29*1),2)*BB29),2)+ROUND((ROUND(((AE29-((EU29*1.1)))*AV29*1),2)*BS29),2))</f>
        <v>0</v>
      </c>
      <c r="CS29">
        <f t="shared" ref="CS29:CS34" si="41">ROUND((ROUND((AE29*AV29*1),2)*BS29),2)</f>
        <v>0</v>
      </c>
      <c r="CT29">
        <f t="shared" ref="CT29:CT34" si="42">ROUND((ROUND((AF29*AV29*1),2)*BA29),2)</f>
        <v>134092.54</v>
      </c>
      <c r="CU29">
        <f t="shared" ref="CU29:CU34" si="43">AG29</f>
        <v>0</v>
      </c>
      <c r="CV29">
        <f t="shared" ref="CV29:CV34" si="44">(AH29*AV29)</f>
        <v>264.53856000000002</v>
      </c>
      <c r="CW29">
        <f t="shared" ref="CW29:CX34" si="45">AI29</f>
        <v>0</v>
      </c>
      <c r="CX29">
        <f t="shared" si="45"/>
        <v>0</v>
      </c>
      <c r="CY29">
        <f t="shared" ref="CY29:CY34" si="46">S29*(BZ29/100)</f>
        <v>31579.895100000002</v>
      </c>
      <c r="CZ29">
        <f t="shared" ref="CZ29:CZ34" si="47">S29*(CA29/100)</f>
        <v>14882.479300000001</v>
      </c>
      <c r="DC29" t="s">
        <v>3</v>
      </c>
      <c r="DD29" t="s">
        <v>3</v>
      </c>
      <c r="DE29" t="s">
        <v>31</v>
      </c>
      <c r="DF29" t="s">
        <v>31</v>
      </c>
      <c r="DG29" t="s">
        <v>31</v>
      </c>
      <c r="DH29" t="s">
        <v>3</v>
      </c>
      <c r="DI29" t="s">
        <v>31</v>
      </c>
      <c r="DJ29" t="s">
        <v>31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56313994</v>
      </c>
      <c r="EF29">
        <v>30</v>
      </c>
      <c r="EG29" t="s">
        <v>32</v>
      </c>
      <c r="EH29">
        <v>0</v>
      </c>
      <c r="EI29" t="s">
        <v>3</v>
      </c>
      <c r="EJ29">
        <v>1</v>
      </c>
      <c r="EK29">
        <v>16</v>
      </c>
      <c r="EL29" t="s">
        <v>33</v>
      </c>
      <c r="EM29" t="s">
        <v>34</v>
      </c>
      <c r="EO29" t="s">
        <v>35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8">ROUND(IF(AND(BH29=3,BI29=3,FS29&lt;&gt;0),P29,0),2)</f>
        <v>0</v>
      </c>
      <c r="GM29">
        <f>ROUND(O29+X29+Y29+GK29,2)+GX29</f>
        <v>82761.11</v>
      </c>
      <c r="GN29">
        <f t="shared" ref="GN29:GN34" si="49">IF(OR(BI29=0,BI29=1),GM29-GX29,0)</f>
        <v>82761.11</v>
      </c>
      <c r="GO29">
        <f t="shared" ref="GO29:GO34" si="50">IF(BI29=2,GM29-GX29,0)</f>
        <v>0</v>
      </c>
      <c r="GP29">
        <f t="shared" ref="GP29:GP34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52">ROUND((GT29),6)</f>
        <v>0</v>
      </c>
      <c r="GW29">
        <v>1</v>
      </c>
      <c r="GX29">
        <f t="shared" ref="GX29:GX34" si="53">ROUND(HC29*I29,2)</f>
        <v>0</v>
      </c>
      <c r="HA29">
        <v>0</v>
      </c>
      <c r="HB29">
        <v>0</v>
      </c>
      <c r="HC29">
        <f t="shared" ref="HC29:HC34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36</v>
      </c>
      <c r="F30" t="s">
        <v>37</v>
      </c>
      <c r="G30" t="s">
        <v>38</v>
      </c>
      <c r="H30" t="s">
        <v>29</v>
      </c>
      <c r="I30">
        <f>ROUND(37.22/100,9)</f>
        <v>0.37219999999999998</v>
      </c>
      <c r="J30">
        <v>0</v>
      </c>
      <c r="K30">
        <f>ROUND(37.22/100,9)</f>
        <v>0.37219999999999998</v>
      </c>
      <c r="O30">
        <f t="shared" si="21"/>
        <v>9843.58</v>
      </c>
      <c r="P30">
        <f t="shared" si="22"/>
        <v>0</v>
      </c>
      <c r="Q30">
        <f t="shared" si="23"/>
        <v>9140.15</v>
      </c>
      <c r="R30">
        <f t="shared" si="24"/>
        <v>3091.56</v>
      </c>
      <c r="S30">
        <f t="shared" si="25"/>
        <v>703.43</v>
      </c>
      <c r="T30">
        <f t="shared" si="26"/>
        <v>0</v>
      </c>
      <c r="U30">
        <f t="shared" si="27"/>
        <v>1.4396844880000002</v>
      </c>
      <c r="V30">
        <f t="shared" si="28"/>
        <v>0</v>
      </c>
      <c r="W30">
        <f t="shared" si="29"/>
        <v>0</v>
      </c>
      <c r="X30">
        <f t="shared" si="30"/>
        <v>661.22</v>
      </c>
      <c r="Y30">
        <f t="shared" si="30"/>
        <v>358.75</v>
      </c>
      <c r="AA30">
        <v>59911463</v>
      </c>
      <c r="AB30">
        <f t="shared" si="31"/>
        <v>1507.8579999999999</v>
      </c>
      <c r="AC30">
        <f t="shared" si="32"/>
        <v>0</v>
      </c>
      <c r="AD30">
        <f t="shared" si="33"/>
        <v>1474.693</v>
      </c>
      <c r="AE30">
        <f t="shared" si="34"/>
        <v>145.72800000000001</v>
      </c>
      <c r="AF30">
        <f t="shared" si="34"/>
        <v>33.164999999999999</v>
      </c>
      <c r="AG30">
        <f t="shared" si="35"/>
        <v>0</v>
      </c>
      <c r="AH30">
        <f t="shared" si="36"/>
        <v>3.2450000000000006</v>
      </c>
      <c r="AI30">
        <f t="shared" si="36"/>
        <v>0</v>
      </c>
      <c r="AJ30">
        <f t="shared" si="37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47.82</v>
      </c>
      <c r="BB30">
        <v>13.97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2</v>
      </c>
      <c r="BN30">
        <v>0</v>
      </c>
      <c r="BO30" t="s">
        <v>37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436</v>
      </c>
      <c r="CO30">
        <v>0</v>
      </c>
      <c r="CP30">
        <f t="shared" si="38"/>
        <v>9843.58</v>
      </c>
      <c r="CQ30">
        <f t="shared" si="39"/>
        <v>0</v>
      </c>
      <c r="CR30">
        <f t="shared" si="40"/>
        <v>24556.89</v>
      </c>
      <c r="CS30">
        <f t="shared" si="41"/>
        <v>8306.81</v>
      </c>
      <c r="CT30">
        <f t="shared" si="42"/>
        <v>1890.32</v>
      </c>
      <c r="CU30">
        <f t="shared" si="43"/>
        <v>0</v>
      </c>
      <c r="CV30">
        <f t="shared" si="44"/>
        <v>3.8680400000000006</v>
      </c>
      <c r="CW30">
        <f t="shared" si="45"/>
        <v>0</v>
      </c>
      <c r="CX30">
        <f t="shared" si="45"/>
        <v>0</v>
      </c>
      <c r="CY30">
        <f t="shared" si="46"/>
        <v>661.22419999999988</v>
      </c>
      <c r="CZ30">
        <f t="shared" si="47"/>
        <v>358.74930000000001</v>
      </c>
      <c r="DB30">
        <v>1</v>
      </c>
      <c r="DC30" t="s">
        <v>3</v>
      </c>
      <c r="DD30" t="s">
        <v>3</v>
      </c>
      <c r="DE30" t="s">
        <v>40</v>
      </c>
      <c r="DF30" t="s">
        <v>40</v>
      </c>
      <c r="DG30" t="s">
        <v>40</v>
      </c>
      <c r="DH30" t="s">
        <v>3</v>
      </c>
      <c r="DI30" t="s">
        <v>40</v>
      </c>
      <c r="DJ30" t="s">
        <v>40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56313980</v>
      </c>
      <c r="EF30">
        <v>30</v>
      </c>
      <c r="EG30" t="s">
        <v>32</v>
      </c>
      <c r="EH30">
        <v>0</v>
      </c>
      <c r="EI30" t="s">
        <v>3</v>
      </c>
      <c r="EJ30">
        <v>1</v>
      </c>
      <c r="EK30">
        <v>2</v>
      </c>
      <c r="EL30" t="s">
        <v>41</v>
      </c>
      <c r="EM30" t="s">
        <v>42</v>
      </c>
      <c r="EO30" t="s">
        <v>35</v>
      </c>
      <c r="EQ30">
        <v>0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1257889507</v>
      </c>
      <c r="GG30">
        <v>2</v>
      </c>
      <c r="GH30">
        <v>1</v>
      </c>
      <c r="GI30">
        <v>2</v>
      </c>
      <c r="GJ30">
        <v>0</v>
      </c>
      <c r="GK30">
        <f>ROUND(R30*(R12)/100,2)</f>
        <v>4946.5</v>
      </c>
      <c r="GL30">
        <f t="shared" si="48"/>
        <v>0</v>
      </c>
      <c r="GM30">
        <f>ROUND(O30+X30+Y30+GK30,2)+GX30</f>
        <v>15810.05</v>
      </c>
      <c r="GN30">
        <f t="shared" si="49"/>
        <v>15810.05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43</v>
      </c>
      <c r="F31" t="s">
        <v>44</v>
      </c>
      <c r="G31" t="s">
        <v>45</v>
      </c>
      <c r="H31" t="s">
        <v>29</v>
      </c>
      <c r="I31">
        <f>ROUND(25.94/100,9)</f>
        <v>0.25940000000000002</v>
      </c>
      <c r="J31">
        <v>0</v>
      </c>
      <c r="K31">
        <f>ROUND(25.94/100,9)</f>
        <v>0.25940000000000002</v>
      </c>
      <c r="O31">
        <f t="shared" si="21"/>
        <v>269.42</v>
      </c>
      <c r="P31">
        <f t="shared" si="22"/>
        <v>0</v>
      </c>
      <c r="Q31">
        <f t="shared" si="23"/>
        <v>265.95</v>
      </c>
      <c r="R31">
        <f t="shared" si="24"/>
        <v>26.22</v>
      </c>
      <c r="S31">
        <f t="shared" si="25"/>
        <v>3.47</v>
      </c>
      <c r="T31">
        <f t="shared" si="26"/>
        <v>0</v>
      </c>
      <c r="U31">
        <f t="shared" si="27"/>
        <v>0.33955459999999998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59911463</v>
      </c>
      <c r="AB31">
        <f t="shared" si="31"/>
        <v>1038.6420000000001</v>
      </c>
      <c r="AC31">
        <f t="shared" si="32"/>
        <v>0</v>
      </c>
      <c r="AD31">
        <f t="shared" si="33"/>
        <v>1025.2660000000001</v>
      </c>
      <c r="AE31">
        <f t="shared" si="34"/>
        <v>101.07899999999999</v>
      </c>
      <c r="AF31">
        <f t="shared" si="34"/>
        <v>13.375999999999999</v>
      </c>
      <c r="AG31">
        <f t="shared" si="35"/>
        <v>0</v>
      </c>
      <c r="AH31">
        <f t="shared" si="36"/>
        <v>1.3089999999999999</v>
      </c>
      <c r="AI31">
        <f t="shared" si="36"/>
        <v>0</v>
      </c>
      <c r="AJ31">
        <f t="shared" si="37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5.42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2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434</v>
      </c>
      <c r="CO31">
        <v>0</v>
      </c>
      <c r="CP31">
        <f t="shared" si="38"/>
        <v>269.42</v>
      </c>
      <c r="CQ31">
        <f t="shared" si="39"/>
        <v>0</v>
      </c>
      <c r="CR31">
        <f t="shared" si="40"/>
        <v>1025.27</v>
      </c>
      <c r="CS31">
        <f t="shared" si="41"/>
        <v>101.08</v>
      </c>
      <c r="CT31">
        <f t="shared" si="42"/>
        <v>13.38</v>
      </c>
      <c r="CU31">
        <f t="shared" si="43"/>
        <v>0</v>
      </c>
      <c r="CV31">
        <f t="shared" si="44"/>
        <v>1.3089999999999999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31</v>
      </c>
      <c r="DF31" t="s">
        <v>31</v>
      </c>
      <c r="DG31" t="s">
        <v>31</v>
      </c>
      <c r="DH31" t="s">
        <v>3</v>
      </c>
      <c r="DI31" t="s">
        <v>31</v>
      </c>
      <c r="DJ31" t="s">
        <v>31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56313980</v>
      </c>
      <c r="EF31">
        <v>30</v>
      </c>
      <c r="EG31" t="s">
        <v>32</v>
      </c>
      <c r="EH31">
        <v>0</v>
      </c>
      <c r="EI31" t="s">
        <v>3</v>
      </c>
      <c r="EJ31">
        <v>1</v>
      </c>
      <c r="EK31">
        <v>2</v>
      </c>
      <c r="EL31" t="s">
        <v>41</v>
      </c>
      <c r="EM31" t="s">
        <v>42</v>
      </c>
      <c r="EO31" t="s">
        <v>35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1</v>
      </c>
      <c r="GF31">
        <v>1859791017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8"/>
        <v>0</v>
      </c>
      <c r="GM31">
        <f>ROUND(O31+X31+Y31,2)+GX31</f>
        <v>269.42</v>
      </c>
      <c r="GN31">
        <f t="shared" si="49"/>
        <v>269.42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47</v>
      </c>
      <c r="F32" t="s">
        <v>48</v>
      </c>
      <c r="G32" t="s">
        <v>49</v>
      </c>
      <c r="H32" t="s">
        <v>29</v>
      </c>
      <c r="I32">
        <f>ROUND(15.9/100,9)</f>
        <v>0.159</v>
      </c>
      <c r="J32">
        <v>0</v>
      </c>
      <c r="K32">
        <f>ROUND(15.9/100,9)</f>
        <v>0.159</v>
      </c>
      <c r="O32">
        <f t="shared" si="21"/>
        <v>10971.82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10971.82</v>
      </c>
      <c r="T32">
        <f t="shared" si="26"/>
        <v>0</v>
      </c>
      <c r="U32">
        <f t="shared" si="27"/>
        <v>23.364177408</v>
      </c>
      <c r="V32">
        <f t="shared" si="28"/>
        <v>0</v>
      </c>
      <c r="W32">
        <f t="shared" si="29"/>
        <v>0</v>
      </c>
      <c r="X32">
        <f t="shared" si="30"/>
        <v>9545.48</v>
      </c>
      <c r="Y32">
        <f t="shared" si="30"/>
        <v>4498.45</v>
      </c>
      <c r="AA32">
        <v>59911463</v>
      </c>
      <c r="AB32">
        <f t="shared" si="31"/>
        <v>1156.2429999999999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1156.2429999999999</v>
      </c>
      <c r="AG32">
        <f t="shared" si="35"/>
        <v>0</v>
      </c>
      <c r="AH32">
        <f t="shared" si="36"/>
        <v>117.74400000000001</v>
      </c>
      <c r="AI32">
        <f t="shared" si="36"/>
        <v>0</v>
      </c>
      <c r="AJ32">
        <f t="shared" si="37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50</v>
      </c>
      <c r="BM32">
        <v>16</v>
      </c>
      <c r="BN32">
        <v>0</v>
      </c>
      <c r="BO32" t="s">
        <v>48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434</v>
      </c>
      <c r="CO32">
        <v>0</v>
      </c>
      <c r="CP32">
        <f t="shared" si="38"/>
        <v>10971.82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69003.78</v>
      </c>
      <c r="CU32">
        <f t="shared" si="43"/>
        <v>0</v>
      </c>
      <c r="CV32">
        <f t="shared" si="44"/>
        <v>146.944512</v>
      </c>
      <c r="CW32">
        <f t="shared" si="45"/>
        <v>0</v>
      </c>
      <c r="CX32">
        <f t="shared" si="45"/>
        <v>0</v>
      </c>
      <c r="CY32">
        <f t="shared" si="46"/>
        <v>9545.4833999999992</v>
      </c>
      <c r="CZ32">
        <f t="shared" si="47"/>
        <v>4498.4461999999994</v>
      </c>
      <c r="DC32" t="s">
        <v>3</v>
      </c>
      <c r="DD32" t="s">
        <v>3</v>
      </c>
      <c r="DE32" t="s">
        <v>31</v>
      </c>
      <c r="DF32" t="s">
        <v>31</v>
      </c>
      <c r="DG32" t="s">
        <v>31</v>
      </c>
      <c r="DH32" t="s">
        <v>3</v>
      </c>
      <c r="DI32" t="s">
        <v>31</v>
      </c>
      <c r="DJ32" t="s">
        <v>31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56313994</v>
      </c>
      <c r="EF32">
        <v>30</v>
      </c>
      <c r="EG32" t="s">
        <v>32</v>
      </c>
      <c r="EH32">
        <v>0</v>
      </c>
      <c r="EI32" t="s">
        <v>3</v>
      </c>
      <c r="EJ32">
        <v>1</v>
      </c>
      <c r="EK32">
        <v>16</v>
      </c>
      <c r="EL32" t="s">
        <v>33</v>
      </c>
      <c r="EM32" t="s">
        <v>34</v>
      </c>
      <c r="EO32" t="s">
        <v>35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-367495180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8"/>
        <v>0</v>
      </c>
      <c r="GM32">
        <f>ROUND(O32+X32+Y32+GK32,2)+GX32</f>
        <v>25015.75</v>
      </c>
      <c r="GN32">
        <f t="shared" si="49"/>
        <v>25015.75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51</v>
      </c>
      <c r="F33" t="s">
        <v>52</v>
      </c>
      <c r="G33" t="s">
        <v>53</v>
      </c>
      <c r="H33" t="s">
        <v>29</v>
      </c>
      <c r="I33">
        <f>ROUND(37.11/100,9)</f>
        <v>0.37109999999999999</v>
      </c>
      <c r="J33">
        <v>0</v>
      </c>
      <c r="K33">
        <f>ROUND(37.11/100,9)</f>
        <v>0.37109999999999999</v>
      </c>
      <c r="O33">
        <f t="shared" si="21"/>
        <v>747.42</v>
      </c>
      <c r="P33">
        <f t="shared" si="22"/>
        <v>0</v>
      </c>
      <c r="Q33">
        <f t="shared" si="23"/>
        <v>747.42</v>
      </c>
      <c r="R33">
        <f t="shared" si="24"/>
        <v>256.79000000000002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59911463</v>
      </c>
      <c r="AB33">
        <f t="shared" si="31"/>
        <v>143.011</v>
      </c>
      <c r="AC33">
        <f t="shared" si="32"/>
        <v>0</v>
      </c>
      <c r="AD33">
        <f t="shared" si="33"/>
        <v>143.011</v>
      </c>
      <c r="AE33">
        <f t="shared" si="34"/>
        <v>14.278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130.01</v>
      </c>
      <c r="AL33">
        <v>0</v>
      </c>
      <c r="AM33">
        <v>130.01</v>
      </c>
      <c r="AN33">
        <v>12.98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51</v>
      </c>
      <c r="AV33">
        <v>1.014</v>
      </c>
      <c r="AW33">
        <v>1</v>
      </c>
      <c r="AZ33">
        <v>1</v>
      </c>
      <c r="BA33">
        <v>47.82</v>
      </c>
      <c r="BB33">
        <v>13.89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54</v>
      </c>
      <c r="BM33">
        <v>5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434</v>
      </c>
      <c r="CO33">
        <v>0</v>
      </c>
      <c r="CP33">
        <f t="shared" si="38"/>
        <v>747.42</v>
      </c>
      <c r="CQ33">
        <f t="shared" si="39"/>
        <v>0</v>
      </c>
      <c r="CR33">
        <f t="shared" si="40"/>
        <v>2014.19</v>
      </c>
      <c r="CS33">
        <f t="shared" si="41"/>
        <v>692.43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31</v>
      </c>
      <c r="DF33" t="s">
        <v>31</v>
      </c>
      <c r="DG33" t="s">
        <v>31</v>
      </c>
      <c r="DH33" t="s">
        <v>3</v>
      </c>
      <c r="DI33" t="s">
        <v>31</v>
      </c>
      <c r="DJ33" t="s">
        <v>31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1.014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56313983</v>
      </c>
      <c r="EF33">
        <v>30</v>
      </c>
      <c r="EG33" t="s">
        <v>32</v>
      </c>
      <c r="EH33">
        <v>0</v>
      </c>
      <c r="EI33" t="s">
        <v>3</v>
      </c>
      <c r="EJ33">
        <v>1</v>
      </c>
      <c r="EK33">
        <v>5</v>
      </c>
      <c r="EL33" t="s">
        <v>55</v>
      </c>
      <c r="EM33" t="s">
        <v>56</v>
      </c>
      <c r="EO33" t="s">
        <v>35</v>
      </c>
      <c r="EQ33">
        <v>0</v>
      </c>
      <c r="ER33">
        <v>130.01</v>
      </c>
      <c r="ES33">
        <v>0</v>
      </c>
      <c r="ET33">
        <v>130.01</v>
      </c>
      <c r="EU33">
        <v>12.98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-186090165</v>
      </c>
      <c r="GG33">
        <v>2</v>
      </c>
      <c r="GH33">
        <v>1</v>
      </c>
      <c r="GI33">
        <v>2</v>
      </c>
      <c r="GJ33">
        <v>0</v>
      </c>
      <c r="GK33">
        <f>ROUND(R33*(R12)/100,2)</f>
        <v>410.86</v>
      </c>
      <c r="GL33">
        <f t="shared" si="48"/>
        <v>0</v>
      </c>
      <c r="GM33">
        <f>ROUND(O33+X33+Y33+GK33,2)+GX33</f>
        <v>1158.28</v>
      </c>
      <c r="GN33">
        <f t="shared" si="49"/>
        <v>1158.28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ROW(SmtRes!A11)</f>
        <v>11</v>
      </c>
      <c r="D34">
        <f>ROW(EtalonRes!A11)</f>
        <v>11</v>
      </c>
      <c r="E34" t="s">
        <v>57</v>
      </c>
      <c r="F34" t="s">
        <v>58</v>
      </c>
      <c r="G34" t="s">
        <v>59</v>
      </c>
      <c r="H34" t="s">
        <v>60</v>
      </c>
      <c r="I34">
        <f>ROUND(I33,9)</f>
        <v>0.37109999999999999</v>
      </c>
      <c r="J34">
        <v>0</v>
      </c>
      <c r="K34">
        <f>ROUND(I33,9)</f>
        <v>0.37109999999999999</v>
      </c>
      <c r="O34">
        <f t="shared" si="21"/>
        <v>6624.39</v>
      </c>
      <c r="P34">
        <f t="shared" si="22"/>
        <v>0</v>
      </c>
      <c r="Q34">
        <f t="shared" si="23"/>
        <v>4156.88</v>
      </c>
      <c r="R34">
        <f t="shared" si="24"/>
        <v>2708.05</v>
      </c>
      <c r="S34">
        <f t="shared" si="25"/>
        <v>2467.5100000000002</v>
      </c>
      <c r="T34">
        <f t="shared" si="26"/>
        <v>0</v>
      </c>
      <c r="U34">
        <f t="shared" si="27"/>
        <v>4.6158753959999999</v>
      </c>
      <c r="V34">
        <f t="shared" si="28"/>
        <v>0</v>
      </c>
      <c r="W34">
        <f t="shared" si="29"/>
        <v>0</v>
      </c>
      <c r="X34">
        <f t="shared" si="30"/>
        <v>2319.46</v>
      </c>
      <c r="Y34">
        <f t="shared" si="30"/>
        <v>1258.43</v>
      </c>
      <c r="AA34">
        <v>59911463</v>
      </c>
      <c r="AB34">
        <f t="shared" si="31"/>
        <v>613.87699999999995</v>
      </c>
      <c r="AC34">
        <f t="shared" si="32"/>
        <v>0</v>
      </c>
      <c r="AD34">
        <f t="shared" si="33"/>
        <v>481.06299999999999</v>
      </c>
      <c r="AE34">
        <f t="shared" si="34"/>
        <v>145.761</v>
      </c>
      <c r="AF34">
        <f t="shared" si="34"/>
        <v>132.81399999999999</v>
      </c>
      <c r="AG34">
        <f t="shared" si="35"/>
        <v>0</v>
      </c>
      <c r="AH34">
        <f t="shared" si="36"/>
        <v>11.880000000000003</v>
      </c>
      <c r="AI34">
        <f t="shared" si="36"/>
        <v>0</v>
      </c>
      <c r="AJ34">
        <f t="shared" si="37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47.82</v>
      </c>
      <c r="BB34">
        <v>22.24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10</v>
      </c>
      <c r="BN34">
        <v>0</v>
      </c>
      <c r="BO34" t="s">
        <v>58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434</v>
      </c>
      <c r="CO34">
        <v>0</v>
      </c>
      <c r="CP34">
        <f t="shared" si="38"/>
        <v>6624.39</v>
      </c>
      <c r="CQ34">
        <f t="shared" si="39"/>
        <v>0</v>
      </c>
      <c r="CR34">
        <f t="shared" si="40"/>
        <v>11201.62</v>
      </c>
      <c r="CS34">
        <f t="shared" si="41"/>
        <v>7297.81</v>
      </c>
      <c r="CT34">
        <f t="shared" si="42"/>
        <v>6649.85</v>
      </c>
      <c r="CU34">
        <f t="shared" si="43"/>
        <v>0</v>
      </c>
      <c r="CV34">
        <f t="shared" si="44"/>
        <v>12.438360000000001</v>
      </c>
      <c r="CW34">
        <f t="shared" si="45"/>
        <v>0</v>
      </c>
      <c r="CX34">
        <f t="shared" si="45"/>
        <v>0</v>
      </c>
      <c r="CY34">
        <f t="shared" si="46"/>
        <v>2319.4594000000002</v>
      </c>
      <c r="CZ34">
        <f t="shared" si="47"/>
        <v>1258.4301</v>
      </c>
      <c r="DC34" t="s">
        <v>3</v>
      </c>
      <c r="DD34" t="s">
        <v>3</v>
      </c>
      <c r="DE34" t="s">
        <v>31</v>
      </c>
      <c r="DF34" t="s">
        <v>31</v>
      </c>
      <c r="DG34" t="s">
        <v>31</v>
      </c>
      <c r="DH34" t="s">
        <v>3</v>
      </c>
      <c r="DI34" t="s">
        <v>31</v>
      </c>
      <c r="DJ34" t="s">
        <v>31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60</v>
      </c>
      <c r="DW34" t="s">
        <v>60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56313988</v>
      </c>
      <c r="EF34">
        <v>30</v>
      </c>
      <c r="EG34" t="s">
        <v>32</v>
      </c>
      <c r="EH34">
        <v>0</v>
      </c>
      <c r="EI34" t="s">
        <v>3</v>
      </c>
      <c r="EJ34">
        <v>1</v>
      </c>
      <c r="EK34">
        <v>10</v>
      </c>
      <c r="EL34" t="s">
        <v>62</v>
      </c>
      <c r="EM34" t="s">
        <v>63</v>
      </c>
      <c r="EO34" t="s">
        <v>35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220362928</v>
      </c>
      <c r="GG34">
        <v>2</v>
      </c>
      <c r="GH34">
        <v>1</v>
      </c>
      <c r="GI34">
        <v>2</v>
      </c>
      <c r="GJ34">
        <v>0</v>
      </c>
      <c r="GK34">
        <f>ROUND(R34*(R12)/100,2)</f>
        <v>4332.88</v>
      </c>
      <c r="GL34">
        <f t="shared" si="48"/>
        <v>0</v>
      </c>
      <c r="GM34">
        <f>ROUND(O34+X34+Y34+GK34,2)+GX34</f>
        <v>14535.16</v>
      </c>
      <c r="GN34">
        <f t="shared" si="49"/>
        <v>14535.16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5">ROUND(AB36,2)</f>
        <v>64755.360000000001</v>
      </c>
      <c r="P36" s="2">
        <f t="shared" si="55"/>
        <v>0</v>
      </c>
      <c r="Q36" s="2">
        <f t="shared" si="55"/>
        <v>14310.4</v>
      </c>
      <c r="R36" s="2">
        <f t="shared" si="55"/>
        <v>6082.62</v>
      </c>
      <c r="S36" s="2">
        <f t="shared" si="55"/>
        <v>50444.959999999999</v>
      </c>
      <c r="T36" s="2">
        <f t="shared" si="55"/>
        <v>0</v>
      </c>
      <c r="U36" s="2">
        <f>AH36</f>
        <v>101.36988008400002</v>
      </c>
      <c r="V36" s="2">
        <f>AI36</f>
        <v>0</v>
      </c>
      <c r="W36" s="2">
        <f>ROUND(AJ36,2)</f>
        <v>0</v>
      </c>
      <c r="X36" s="2">
        <f>ROUND(AK36,2)</f>
        <v>44106.06</v>
      </c>
      <c r="Y36" s="2">
        <f>ROUND(AL36,2)</f>
        <v>20998.11</v>
      </c>
      <c r="Z36" s="2"/>
      <c r="AA36" s="2"/>
      <c r="AB36" s="2">
        <f>ROUND(SUMIF(AA28:AA34,"=59911463",O28:O34),2)</f>
        <v>64755.360000000001</v>
      </c>
      <c r="AC36" s="2">
        <f>ROUND(SUMIF(AA28:AA34,"=59911463",P28:P34),2)</f>
        <v>0</v>
      </c>
      <c r="AD36" s="2">
        <f>ROUND(SUMIF(AA28:AA34,"=59911463",Q28:Q34),2)</f>
        <v>14310.4</v>
      </c>
      <c r="AE36" s="2">
        <f>ROUND(SUMIF(AA28:AA34,"=59911463",R28:R34),2)</f>
        <v>6082.62</v>
      </c>
      <c r="AF36" s="2">
        <f>ROUND(SUMIF(AA28:AA34,"=59911463",S28:S34),2)</f>
        <v>50444.959999999999</v>
      </c>
      <c r="AG36" s="2">
        <f>ROUND(SUMIF(AA28:AA34,"=59911463",T28:T34),2)</f>
        <v>0</v>
      </c>
      <c r="AH36" s="2">
        <f>SUMIF(AA28:AA34,"=59911463",U28:U34)</f>
        <v>101.36988008400002</v>
      </c>
      <c r="AI36" s="2">
        <f>SUMIF(AA28:AA34,"=59911463",V28:V34)</f>
        <v>0</v>
      </c>
      <c r="AJ36" s="2">
        <f>ROUND(SUMIF(AA28:AA34,"=59911463",W28:W34),2)</f>
        <v>0</v>
      </c>
      <c r="AK36" s="2">
        <f>ROUND(SUMIF(AA28:AA34,"=59911463",X28:X34),2)</f>
        <v>44106.06</v>
      </c>
      <c r="AL36" s="2">
        <f>ROUND(SUMIF(AA28:AA34,"=59911463",Y28:Y34),2)</f>
        <v>20998.11</v>
      </c>
      <c r="AM36" s="2"/>
      <c r="AN36" s="2"/>
      <c r="AO36" s="2">
        <f t="shared" ref="AO36:BD36" si="56">ROUND(BX36,2)</f>
        <v>0</v>
      </c>
      <c r="AP36" s="2">
        <f t="shared" si="56"/>
        <v>0</v>
      </c>
      <c r="AQ36" s="2">
        <f t="shared" si="56"/>
        <v>0</v>
      </c>
      <c r="AR36" s="2">
        <f t="shared" si="56"/>
        <v>139549.76999999999</v>
      </c>
      <c r="AS36" s="2">
        <f t="shared" si="56"/>
        <v>139549.76999999999</v>
      </c>
      <c r="AT36" s="2">
        <f t="shared" si="56"/>
        <v>0</v>
      </c>
      <c r="AU36" s="2">
        <f t="shared" si="56"/>
        <v>0</v>
      </c>
      <c r="AV36" s="2">
        <f t="shared" si="56"/>
        <v>0</v>
      </c>
      <c r="AW36" s="2">
        <f t="shared" si="56"/>
        <v>0</v>
      </c>
      <c r="AX36" s="2">
        <f t="shared" si="56"/>
        <v>0</v>
      </c>
      <c r="AY36" s="2">
        <f t="shared" si="56"/>
        <v>0</v>
      </c>
      <c r="AZ36" s="2">
        <f t="shared" si="56"/>
        <v>0</v>
      </c>
      <c r="BA36" s="2">
        <f t="shared" si="56"/>
        <v>0</v>
      </c>
      <c r="BB36" s="2">
        <f t="shared" si="56"/>
        <v>0</v>
      </c>
      <c r="BC36" s="2">
        <f t="shared" si="56"/>
        <v>0</v>
      </c>
      <c r="BD36" s="2">
        <f t="shared" si="56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ROUND(SUMIF(AA28:AA34,"=59911463",FQ28:FQ34),2)</f>
        <v>0</v>
      </c>
      <c r="BY36" s="2">
        <f>ROUND(SUMIF(AA28:AA34,"=59911463",FR28:FR34),2)</f>
        <v>0</v>
      </c>
      <c r="BZ36" s="2">
        <f>ROUND(SUMIF(AA28:AA34,"=59911463",GL28:GL34),2)</f>
        <v>0</v>
      </c>
      <c r="CA36" s="2">
        <f>ROUND(SUMIF(AA28:AA34,"=59911463",GM28:GM34),2)</f>
        <v>139549.76999999999</v>
      </c>
      <c r="CB36" s="2">
        <f>ROUND(SUMIF(AA28:AA34,"=59911463",GN28:GN34),2)</f>
        <v>139549.76999999999</v>
      </c>
      <c r="CC36" s="2">
        <f>ROUND(SUMIF(AA28:AA34,"=59911463",GO28:GO34),2)</f>
        <v>0</v>
      </c>
      <c r="CD36" s="2">
        <f>ROUND(SUMIF(AA28:AA34,"=59911463",GP28:GP34),2)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ROUND(SUMIF(AA28:AA34,"=59911463",GX28:GX34),2)</f>
        <v>0</v>
      </c>
      <c r="CK36" s="2">
        <f>ROUND(SUMIF(AA28:AA34,"=59911463",GY28:GY34),2)</f>
        <v>0</v>
      </c>
      <c r="CL36" s="2">
        <f>ROUND(SUMIF(AA28:AA34,"=59911463",GZ28:GZ34),2)</f>
        <v>0</v>
      </c>
      <c r="CM36" s="2">
        <f>ROUND(SUMIF(AA28:AA34,"=59911463",HD28:HD34),2)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64755.360000000001</v>
      </c>
      <c r="G38" s="4" t="s">
        <v>64</v>
      </c>
      <c r="H38" s="4" t="s">
        <v>65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64755.360000000001</v>
      </c>
      <c r="X38" s="4">
        <v>1</v>
      </c>
      <c r="Y38" s="4">
        <v>64755.360000000001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66</v>
      </c>
      <c r="H39" s="4" t="s">
        <v>67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68</v>
      </c>
      <c r="H40" s="4" t="s">
        <v>69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70</v>
      </c>
      <c r="H41" s="4" t="s">
        <v>71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72</v>
      </c>
      <c r="H42" s="4" t="s">
        <v>73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74</v>
      </c>
      <c r="H43" s="4" t="s">
        <v>75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76</v>
      </c>
      <c r="H44" s="4" t="s">
        <v>77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78</v>
      </c>
      <c r="H45" s="4" t="s">
        <v>79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80</v>
      </c>
      <c r="H46" s="4" t="s">
        <v>81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82</v>
      </c>
      <c r="H47" s="4" t="s">
        <v>83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14310.4</v>
      </c>
      <c r="G48" s="4" t="s">
        <v>84</v>
      </c>
      <c r="H48" s="4" t="s">
        <v>85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14310.4</v>
      </c>
      <c r="X48" s="4">
        <v>1</v>
      </c>
      <c r="Y48" s="4">
        <v>14310.4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86</v>
      </c>
      <c r="H49" s="4" t="s">
        <v>87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6082.62</v>
      </c>
      <c r="G50" s="4" t="s">
        <v>88</v>
      </c>
      <c r="H50" s="4" t="s">
        <v>89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6082.62</v>
      </c>
      <c r="X50" s="4">
        <v>1</v>
      </c>
      <c r="Y50" s="4">
        <v>6082.62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50444.959999999999</v>
      </c>
      <c r="G51" s="4" t="s">
        <v>90</v>
      </c>
      <c r="H51" s="4" t="s">
        <v>91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50444.959999999999</v>
      </c>
      <c r="X51" s="4">
        <v>1</v>
      </c>
      <c r="Y51" s="4">
        <v>50444.959999999999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92</v>
      </c>
      <c r="H52" s="4" t="s">
        <v>93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139549.76999999999</v>
      </c>
      <c r="G53" s="4" t="s">
        <v>94</v>
      </c>
      <c r="H53" s="4" t="s">
        <v>95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139549.76999999999</v>
      </c>
      <c r="X53" s="4">
        <v>1</v>
      </c>
      <c r="Y53" s="4">
        <v>139549.76999999999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96</v>
      </c>
      <c r="H54" s="4" t="s">
        <v>97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98</v>
      </c>
      <c r="H55" s="4" t="s">
        <v>99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100</v>
      </c>
      <c r="H56" s="4" t="s">
        <v>101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102</v>
      </c>
      <c r="H57" s="4" t="s">
        <v>103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101.36988008400002</v>
      </c>
      <c r="G58" s="4" t="s">
        <v>104</v>
      </c>
      <c r="H58" s="4" t="s">
        <v>105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101.36988008399999</v>
      </c>
      <c r="X58" s="4">
        <v>1</v>
      </c>
      <c r="Y58" s="4">
        <v>101.36988008399999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106</v>
      </c>
      <c r="H59" s="4" t="s">
        <v>107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108</v>
      </c>
      <c r="H60" s="4" t="s">
        <v>109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110</v>
      </c>
      <c r="H61" s="4" t="s">
        <v>111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44106.06</v>
      </c>
      <c r="G62" s="4" t="s">
        <v>112</v>
      </c>
      <c r="H62" s="4" t="s">
        <v>113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44106.06</v>
      </c>
      <c r="X62" s="4">
        <v>1</v>
      </c>
      <c r="Y62" s="4">
        <v>44106.06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20998.11</v>
      </c>
      <c r="G63" s="4" t="s">
        <v>114</v>
      </c>
      <c r="H63" s="4" t="s">
        <v>115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20998.11</v>
      </c>
      <c r="X63" s="4">
        <v>1</v>
      </c>
      <c r="Y63" s="4">
        <v>20998.11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139549.76999999999</v>
      </c>
      <c r="G64" s="4" t="s">
        <v>116</v>
      </c>
      <c r="H64" s="4" t="s">
        <v>117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139549.76999999999</v>
      </c>
      <c r="X64" s="4">
        <v>1</v>
      </c>
      <c r="Y64" s="4">
        <v>139549.76999999999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ROW(A100)</f>
        <v>100</v>
      </c>
      <c r="E66" s="1"/>
      <c r="F66" s="1" t="s">
        <v>23</v>
      </c>
      <c r="G66" s="1" t="s">
        <v>118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7">B100</f>
        <v>1</v>
      </c>
      <c r="C68" s="2">
        <f t="shared" si="57"/>
        <v>4</v>
      </c>
      <c r="D68" s="2">
        <f t="shared" si="57"/>
        <v>66</v>
      </c>
      <c r="E68" s="2">
        <f t="shared" si="57"/>
        <v>0</v>
      </c>
      <c r="F68" s="2" t="str">
        <f t="shared" si="57"/>
        <v>Новый раздел</v>
      </c>
      <c r="G68" s="2" t="str">
        <f t="shared" si="57"/>
        <v>Благоустройство</v>
      </c>
      <c r="H68" s="2"/>
      <c r="I68" s="2"/>
      <c r="J68" s="2"/>
      <c r="K68" s="2"/>
      <c r="L68" s="2"/>
      <c r="M68" s="2"/>
      <c r="N68" s="2"/>
      <c r="O68" s="2">
        <f t="shared" ref="O68:AT68" si="58">O100</f>
        <v>220399.7</v>
      </c>
      <c r="P68" s="2">
        <f t="shared" si="58"/>
        <v>150600.75</v>
      </c>
      <c r="Q68" s="2">
        <f t="shared" si="58"/>
        <v>26041.25</v>
      </c>
      <c r="R68" s="2">
        <f t="shared" si="58"/>
        <v>9282.34</v>
      </c>
      <c r="S68" s="2">
        <f t="shared" si="58"/>
        <v>43757.7</v>
      </c>
      <c r="T68" s="2">
        <f t="shared" si="58"/>
        <v>0</v>
      </c>
      <c r="U68" s="2">
        <f t="shared" si="58"/>
        <v>83.69391456690002</v>
      </c>
      <c r="V68" s="2">
        <f t="shared" si="58"/>
        <v>0</v>
      </c>
      <c r="W68" s="2">
        <f t="shared" si="58"/>
        <v>0</v>
      </c>
      <c r="X68" s="2">
        <f t="shared" si="58"/>
        <v>46736.29</v>
      </c>
      <c r="Y68" s="2">
        <f t="shared" si="58"/>
        <v>21291.8</v>
      </c>
      <c r="Z68" s="2">
        <f t="shared" si="58"/>
        <v>0</v>
      </c>
      <c r="AA68" s="2">
        <f t="shared" si="58"/>
        <v>0</v>
      </c>
      <c r="AB68" s="2">
        <f t="shared" si="58"/>
        <v>220399.7</v>
      </c>
      <c r="AC68" s="2">
        <f t="shared" si="58"/>
        <v>150600.75</v>
      </c>
      <c r="AD68" s="2">
        <f t="shared" si="58"/>
        <v>26041.25</v>
      </c>
      <c r="AE68" s="2">
        <f t="shared" si="58"/>
        <v>9282.34</v>
      </c>
      <c r="AF68" s="2">
        <f t="shared" si="58"/>
        <v>43757.7</v>
      </c>
      <c r="AG68" s="2">
        <f t="shared" si="58"/>
        <v>0</v>
      </c>
      <c r="AH68" s="2">
        <f t="shared" si="58"/>
        <v>83.69391456690002</v>
      </c>
      <c r="AI68" s="2">
        <f t="shared" si="58"/>
        <v>0</v>
      </c>
      <c r="AJ68" s="2">
        <f t="shared" si="58"/>
        <v>0</v>
      </c>
      <c r="AK68" s="2">
        <f t="shared" si="58"/>
        <v>46736.29</v>
      </c>
      <c r="AL68" s="2">
        <f t="shared" si="58"/>
        <v>21291.8</v>
      </c>
      <c r="AM68" s="2">
        <f t="shared" si="58"/>
        <v>0</v>
      </c>
      <c r="AN68" s="2">
        <f t="shared" si="58"/>
        <v>0</v>
      </c>
      <c r="AO68" s="2">
        <f t="shared" si="58"/>
        <v>0</v>
      </c>
      <c r="AP68" s="2">
        <f t="shared" si="58"/>
        <v>0</v>
      </c>
      <c r="AQ68" s="2">
        <f t="shared" si="58"/>
        <v>0</v>
      </c>
      <c r="AR68" s="2">
        <f t="shared" si="58"/>
        <v>303279.53999999998</v>
      </c>
      <c r="AS68" s="2">
        <f t="shared" si="58"/>
        <v>303279.53999999998</v>
      </c>
      <c r="AT68" s="2">
        <f t="shared" si="58"/>
        <v>0</v>
      </c>
      <c r="AU68" s="2">
        <f t="shared" ref="AU68:BZ68" si="59">AU100</f>
        <v>0</v>
      </c>
      <c r="AV68" s="2">
        <f t="shared" si="59"/>
        <v>150600.75</v>
      </c>
      <c r="AW68" s="2">
        <f t="shared" si="59"/>
        <v>150600.75</v>
      </c>
      <c r="AX68" s="2">
        <f t="shared" si="59"/>
        <v>0</v>
      </c>
      <c r="AY68" s="2">
        <f t="shared" si="59"/>
        <v>150600.75</v>
      </c>
      <c r="AZ68" s="2">
        <f t="shared" si="59"/>
        <v>0</v>
      </c>
      <c r="BA68" s="2">
        <f t="shared" si="59"/>
        <v>0</v>
      </c>
      <c r="BB68" s="2">
        <f t="shared" si="59"/>
        <v>0</v>
      </c>
      <c r="BC68" s="2">
        <f t="shared" si="59"/>
        <v>0</v>
      </c>
      <c r="BD68" s="2">
        <f t="shared" si="59"/>
        <v>0</v>
      </c>
      <c r="BE68" s="2">
        <f t="shared" si="59"/>
        <v>0</v>
      </c>
      <c r="BF68" s="2">
        <f t="shared" si="59"/>
        <v>0</v>
      </c>
      <c r="BG68" s="2">
        <f t="shared" si="59"/>
        <v>0</v>
      </c>
      <c r="BH68" s="2">
        <f t="shared" si="59"/>
        <v>0</v>
      </c>
      <c r="BI68" s="2">
        <f t="shared" si="59"/>
        <v>0</v>
      </c>
      <c r="BJ68" s="2">
        <f t="shared" si="59"/>
        <v>0</v>
      </c>
      <c r="BK68" s="2">
        <f t="shared" si="59"/>
        <v>0</v>
      </c>
      <c r="BL68" s="2">
        <f t="shared" si="59"/>
        <v>0</v>
      </c>
      <c r="BM68" s="2">
        <f t="shared" si="59"/>
        <v>0</v>
      </c>
      <c r="BN68" s="2">
        <f t="shared" si="59"/>
        <v>0</v>
      </c>
      <c r="BO68" s="2">
        <f t="shared" si="59"/>
        <v>0</v>
      </c>
      <c r="BP68" s="2">
        <f t="shared" si="59"/>
        <v>0</v>
      </c>
      <c r="BQ68" s="2">
        <f t="shared" si="59"/>
        <v>0</v>
      </c>
      <c r="BR68" s="2">
        <f t="shared" si="59"/>
        <v>0</v>
      </c>
      <c r="BS68" s="2">
        <f t="shared" si="59"/>
        <v>0</v>
      </c>
      <c r="BT68" s="2">
        <f t="shared" si="59"/>
        <v>0</v>
      </c>
      <c r="BU68" s="2">
        <f t="shared" si="59"/>
        <v>0</v>
      </c>
      <c r="BV68" s="2">
        <f t="shared" si="59"/>
        <v>0</v>
      </c>
      <c r="BW68" s="2">
        <f t="shared" si="59"/>
        <v>0</v>
      </c>
      <c r="BX68" s="2">
        <f t="shared" si="59"/>
        <v>0</v>
      </c>
      <c r="BY68" s="2">
        <f t="shared" si="59"/>
        <v>0</v>
      </c>
      <c r="BZ68" s="2">
        <f t="shared" si="59"/>
        <v>0</v>
      </c>
      <c r="CA68" s="2">
        <f t="shared" ref="CA68:DF68" si="60">CA100</f>
        <v>303279.53999999998</v>
      </c>
      <c r="CB68" s="2">
        <f t="shared" si="60"/>
        <v>303279.53999999998</v>
      </c>
      <c r="CC68" s="2">
        <f t="shared" si="60"/>
        <v>0</v>
      </c>
      <c r="CD68" s="2">
        <f t="shared" si="60"/>
        <v>0</v>
      </c>
      <c r="CE68" s="2">
        <f t="shared" si="60"/>
        <v>150600.75</v>
      </c>
      <c r="CF68" s="2">
        <f t="shared" si="60"/>
        <v>150600.75</v>
      </c>
      <c r="CG68" s="2">
        <f t="shared" si="60"/>
        <v>0</v>
      </c>
      <c r="CH68" s="2">
        <f t="shared" si="60"/>
        <v>150600.75</v>
      </c>
      <c r="CI68" s="2">
        <f t="shared" si="60"/>
        <v>0</v>
      </c>
      <c r="CJ68" s="2">
        <f t="shared" si="60"/>
        <v>0</v>
      </c>
      <c r="CK68" s="2">
        <f t="shared" si="60"/>
        <v>0</v>
      </c>
      <c r="CL68" s="2">
        <f t="shared" si="60"/>
        <v>0</v>
      </c>
      <c r="CM68" s="2">
        <f t="shared" si="60"/>
        <v>0</v>
      </c>
      <c r="CN68" s="2">
        <f t="shared" si="60"/>
        <v>0</v>
      </c>
      <c r="CO68" s="2">
        <f t="shared" si="60"/>
        <v>0</v>
      </c>
      <c r="CP68" s="2">
        <f t="shared" si="60"/>
        <v>0</v>
      </c>
      <c r="CQ68" s="2">
        <f t="shared" si="60"/>
        <v>0</v>
      </c>
      <c r="CR68" s="2">
        <f t="shared" si="60"/>
        <v>0</v>
      </c>
      <c r="CS68" s="2">
        <f t="shared" si="60"/>
        <v>0</v>
      </c>
      <c r="CT68" s="2">
        <f t="shared" si="60"/>
        <v>0</v>
      </c>
      <c r="CU68" s="2">
        <f t="shared" si="60"/>
        <v>0</v>
      </c>
      <c r="CV68" s="2">
        <f t="shared" si="60"/>
        <v>0</v>
      </c>
      <c r="CW68" s="2">
        <f t="shared" si="60"/>
        <v>0</v>
      </c>
      <c r="CX68" s="2">
        <f t="shared" si="60"/>
        <v>0</v>
      </c>
      <c r="CY68" s="2">
        <f t="shared" si="60"/>
        <v>0</v>
      </c>
      <c r="CZ68" s="2">
        <f t="shared" si="60"/>
        <v>0</v>
      </c>
      <c r="DA68" s="2">
        <f t="shared" si="60"/>
        <v>0</v>
      </c>
      <c r="DB68" s="2">
        <f t="shared" si="60"/>
        <v>0</v>
      </c>
      <c r="DC68" s="2">
        <f t="shared" si="60"/>
        <v>0</v>
      </c>
      <c r="DD68" s="2">
        <f t="shared" si="60"/>
        <v>0</v>
      </c>
      <c r="DE68" s="2">
        <f t="shared" si="60"/>
        <v>0</v>
      </c>
      <c r="DF68" s="2">
        <f t="shared" si="60"/>
        <v>0</v>
      </c>
      <c r="DG68" s="3">
        <f t="shared" ref="DG68:EL68" si="61">DG100</f>
        <v>0</v>
      </c>
      <c r="DH68" s="3">
        <f t="shared" si="61"/>
        <v>0</v>
      </c>
      <c r="DI68" s="3">
        <f t="shared" si="61"/>
        <v>0</v>
      </c>
      <c r="DJ68" s="3">
        <f t="shared" si="61"/>
        <v>0</v>
      </c>
      <c r="DK68" s="3">
        <f t="shared" si="61"/>
        <v>0</v>
      </c>
      <c r="DL68" s="3">
        <f t="shared" si="61"/>
        <v>0</v>
      </c>
      <c r="DM68" s="3">
        <f t="shared" si="61"/>
        <v>0</v>
      </c>
      <c r="DN68" s="3">
        <f t="shared" si="61"/>
        <v>0</v>
      </c>
      <c r="DO68" s="3">
        <f t="shared" si="61"/>
        <v>0</v>
      </c>
      <c r="DP68" s="3">
        <f t="shared" si="61"/>
        <v>0</v>
      </c>
      <c r="DQ68" s="3">
        <f t="shared" si="61"/>
        <v>0</v>
      </c>
      <c r="DR68" s="3">
        <f t="shared" si="61"/>
        <v>0</v>
      </c>
      <c r="DS68" s="3">
        <f t="shared" si="61"/>
        <v>0</v>
      </c>
      <c r="DT68" s="3">
        <f t="shared" si="61"/>
        <v>0</v>
      </c>
      <c r="DU68" s="3">
        <f t="shared" si="61"/>
        <v>0</v>
      </c>
      <c r="DV68" s="3">
        <f t="shared" si="61"/>
        <v>0</v>
      </c>
      <c r="DW68" s="3">
        <f t="shared" si="61"/>
        <v>0</v>
      </c>
      <c r="DX68" s="3">
        <f t="shared" si="61"/>
        <v>0</v>
      </c>
      <c r="DY68" s="3">
        <f t="shared" si="61"/>
        <v>0</v>
      </c>
      <c r="DZ68" s="3">
        <f t="shared" si="61"/>
        <v>0</v>
      </c>
      <c r="EA68" s="3">
        <f t="shared" si="61"/>
        <v>0</v>
      </c>
      <c r="EB68" s="3">
        <f t="shared" si="61"/>
        <v>0</v>
      </c>
      <c r="EC68" s="3">
        <f t="shared" si="61"/>
        <v>0</v>
      </c>
      <c r="ED68" s="3">
        <f t="shared" si="61"/>
        <v>0</v>
      </c>
      <c r="EE68" s="3">
        <f t="shared" si="61"/>
        <v>0</v>
      </c>
      <c r="EF68" s="3">
        <f t="shared" si="61"/>
        <v>0</v>
      </c>
      <c r="EG68" s="3">
        <f t="shared" si="61"/>
        <v>0</v>
      </c>
      <c r="EH68" s="3">
        <f t="shared" si="61"/>
        <v>0</v>
      </c>
      <c r="EI68" s="3">
        <f t="shared" si="61"/>
        <v>0</v>
      </c>
      <c r="EJ68" s="3">
        <f t="shared" si="61"/>
        <v>0</v>
      </c>
      <c r="EK68" s="3">
        <f t="shared" si="61"/>
        <v>0</v>
      </c>
      <c r="EL68" s="3">
        <f t="shared" si="61"/>
        <v>0</v>
      </c>
      <c r="EM68" s="3">
        <f t="shared" ref="EM68:FR68" si="62">EM100</f>
        <v>0</v>
      </c>
      <c r="EN68" s="3">
        <f t="shared" si="62"/>
        <v>0</v>
      </c>
      <c r="EO68" s="3">
        <f t="shared" si="62"/>
        <v>0</v>
      </c>
      <c r="EP68" s="3">
        <f t="shared" si="62"/>
        <v>0</v>
      </c>
      <c r="EQ68" s="3">
        <f t="shared" si="62"/>
        <v>0</v>
      </c>
      <c r="ER68" s="3">
        <f t="shared" si="62"/>
        <v>0</v>
      </c>
      <c r="ES68" s="3">
        <f t="shared" si="62"/>
        <v>0</v>
      </c>
      <c r="ET68" s="3">
        <f t="shared" si="62"/>
        <v>0</v>
      </c>
      <c r="EU68" s="3">
        <f t="shared" si="62"/>
        <v>0</v>
      </c>
      <c r="EV68" s="3">
        <f t="shared" si="62"/>
        <v>0</v>
      </c>
      <c r="EW68" s="3">
        <f t="shared" si="62"/>
        <v>0</v>
      </c>
      <c r="EX68" s="3">
        <f t="shared" si="62"/>
        <v>0</v>
      </c>
      <c r="EY68" s="3">
        <f t="shared" si="62"/>
        <v>0</v>
      </c>
      <c r="EZ68" s="3">
        <f t="shared" si="62"/>
        <v>0</v>
      </c>
      <c r="FA68" s="3">
        <f t="shared" si="62"/>
        <v>0</v>
      </c>
      <c r="FB68" s="3">
        <f t="shared" si="62"/>
        <v>0</v>
      </c>
      <c r="FC68" s="3">
        <f t="shared" si="62"/>
        <v>0</v>
      </c>
      <c r="FD68" s="3">
        <f t="shared" si="62"/>
        <v>0</v>
      </c>
      <c r="FE68" s="3">
        <f t="shared" si="62"/>
        <v>0</v>
      </c>
      <c r="FF68" s="3">
        <f t="shared" si="62"/>
        <v>0</v>
      </c>
      <c r="FG68" s="3">
        <f t="shared" si="62"/>
        <v>0</v>
      </c>
      <c r="FH68" s="3">
        <f t="shared" si="62"/>
        <v>0</v>
      </c>
      <c r="FI68" s="3">
        <f t="shared" si="62"/>
        <v>0</v>
      </c>
      <c r="FJ68" s="3">
        <f t="shared" si="62"/>
        <v>0</v>
      </c>
      <c r="FK68" s="3">
        <f t="shared" si="62"/>
        <v>0</v>
      </c>
      <c r="FL68" s="3">
        <f t="shared" si="62"/>
        <v>0</v>
      </c>
      <c r="FM68" s="3">
        <f t="shared" si="62"/>
        <v>0</v>
      </c>
      <c r="FN68" s="3">
        <f t="shared" si="62"/>
        <v>0</v>
      </c>
      <c r="FO68" s="3">
        <f t="shared" si="62"/>
        <v>0</v>
      </c>
      <c r="FP68" s="3">
        <f t="shared" si="62"/>
        <v>0</v>
      </c>
      <c r="FQ68" s="3">
        <f t="shared" si="62"/>
        <v>0</v>
      </c>
      <c r="FR68" s="3">
        <f t="shared" si="62"/>
        <v>0</v>
      </c>
      <c r="FS68" s="3">
        <f t="shared" ref="FS68:GX68" si="63">FS100</f>
        <v>0</v>
      </c>
      <c r="FT68" s="3">
        <f t="shared" si="63"/>
        <v>0</v>
      </c>
      <c r="FU68" s="3">
        <f t="shared" si="63"/>
        <v>0</v>
      </c>
      <c r="FV68" s="3">
        <f t="shared" si="63"/>
        <v>0</v>
      </c>
      <c r="FW68" s="3">
        <f t="shared" si="63"/>
        <v>0</v>
      </c>
      <c r="FX68" s="3">
        <f t="shared" si="63"/>
        <v>0</v>
      </c>
      <c r="FY68" s="3">
        <f t="shared" si="63"/>
        <v>0</v>
      </c>
      <c r="FZ68" s="3">
        <f t="shared" si="63"/>
        <v>0</v>
      </c>
      <c r="GA68" s="3">
        <f t="shared" si="63"/>
        <v>0</v>
      </c>
      <c r="GB68" s="3">
        <f t="shared" si="63"/>
        <v>0</v>
      </c>
      <c r="GC68" s="3">
        <f t="shared" si="63"/>
        <v>0</v>
      </c>
      <c r="GD68" s="3">
        <f t="shared" si="63"/>
        <v>0</v>
      </c>
      <c r="GE68" s="3">
        <f t="shared" si="63"/>
        <v>0</v>
      </c>
      <c r="GF68" s="3">
        <f t="shared" si="63"/>
        <v>0</v>
      </c>
      <c r="GG68" s="3">
        <f t="shared" si="63"/>
        <v>0</v>
      </c>
      <c r="GH68" s="3">
        <f t="shared" si="63"/>
        <v>0</v>
      </c>
      <c r="GI68" s="3">
        <f t="shared" si="63"/>
        <v>0</v>
      </c>
      <c r="GJ68" s="3">
        <f t="shared" si="63"/>
        <v>0</v>
      </c>
      <c r="GK68" s="3">
        <f t="shared" si="63"/>
        <v>0</v>
      </c>
      <c r="GL68" s="3">
        <f t="shared" si="63"/>
        <v>0</v>
      </c>
      <c r="GM68" s="3">
        <f t="shared" si="63"/>
        <v>0</v>
      </c>
      <c r="GN68" s="3">
        <f t="shared" si="63"/>
        <v>0</v>
      </c>
      <c r="GO68" s="3">
        <f t="shared" si="63"/>
        <v>0</v>
      </c>
      <c r="GP68" s="3">
        <f t="shared" si="63"/>
        <v>0</v>
      </c>
      <c r="GQ68" s="3">
        <f t="shared" si="63"/>
        <v>0</v>
      </c>
      <c r="GR68" s="3">
        <f t="shared" si="63"/>
        <v>0</v>
      </c>
      <c r="GS68" s="3">
        <f t="shared" si="63"/>
        <v>0</v>
      </c>
      <c r="GT68" s="3">
        <f t="shared" si="63"/>
        <v>0</v>
      </c>
      <c r="GU68" s="3">
        <f t="shared" si="63"/>
        <v>0</v>
      </c>
      <c r="GV68" s="3">
        <f t="shared" si="63"/>
        <v>0</v>
      </c>
      <c r="GW68" s="3">
        <f t="shared" si="63"/>
        <v>0</v>
      </c>
      <c r="GX68" s="3">
        <f t="shared" si="63"/>
        <v>0</v>
      </c>
    </row>
    <row r="70" spans="1:245" x14ac:dyDescent="0.2">
      <c r="A70">
        <v>19</v>
      </c>
      <c r="B70">
        <v>1</v>
      </c>
      <c r="F70" t="s">
        <v>3</v>
      </c>
      <c r="G70" t="s">
        <v>119</v>
      </c>
      <c r="H70" t="s">
        <v>3</v>
      </c>
      <c r="AA70">
        <v>1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120</v>
      </c>
      <c r="F71" t="s">
        <v>121</v>
      </c>
      <c r="G71" t="s">
        <v>122</v>
      </c>
      <c r="H71" t="s">
        <v>123</v>
      </c>
      <c r="I71">
        <f>ROUND(ROUND((135.33*0.04+1.8*0.13)/100,4),9)</f>
        <v>5.6500000000000002E-2</v>
      </c>
      <c r="J71">
        <v>0</v>
      </c>
      <c r="K71">
        <f>ROUND(ROUND((135.33*0.04+1.8*0.13)/100,4),9)</f>
        <v>5.6500000000000002E-2</v>
      </c>
      <c r="O71">
        <f t="shared" ref="O71:O89" si="64">ROUND(CP71,2)</f>
        <v>7832.42</v>
      </c>
      <c r="P71">
        <f t="shared" ref="P71:P89" si="65">ROUND((ROUND((AC71*AW71*I71),2)*BC71),2)</f>
        <v>0</v>
      </c>
      <c r="Q71">
        <f>(ROUND((ROUND((((ET71*1.1))*AV71*I71),2)*BB71),2)+ROUND((ROUND(((AE71-((EU71*1.1)))*AV71*I71),2)*BS71),2))</f>
        <v>2579.87</v>
      </c>
      <c r="R71">
        <f t="shared" ref="R71:R89" si="66">ROUND((ROUND((AE71*AV71*I71),2)*BS71),2)</f>
        <v>1565.15</v>
      </c>
      <c r="S71">
        <f t="shared" ref="S71:S89" si="67">ROUND((ROUND((AF71*AV71*I71),2)*BA71),2)</f>
        <v>5252.55</v>
      </c>
      <c r="T71">
        <f t="shared" ref="T71:T89" si="68">ROUND(CU71*I71,2)</f>
        <v>0</v>
      </c>
      <c r="U71">
        <f t="shared" ref="U71:U89" si="69">CV71*I71</f>
        <v>10.08601275</v>
      </c>
      <c r="V71">
        <f t="shared" ref="V71:V89" si="70">CW71*I71</f>
        <v>0</v>
      </c>
      <c r="W71">
        <f t="shared" ref="W71:W89" si="71">ROUND(CX71*I71,2)</f>
        <v>0</v>
      </c>
      <c r="X71">
        <f t="shared" ref="X71:X89" si="72">ROUND(CY71,2)</f>
        <v>3676.79</v>
      </c>
      <c r="Y71">
        <f t="shared" ref="Y71:Y89" si="73">ROUND(CZ71,2)</f>
        <v>2153.5500000000002</v>
      </c>
      <c r="AA71">
        <v>59911463</v>
      </c>
      <c r="AB71">
        <f t="shared" ref="AB71:AB89" si="74">ROUND((AC71+AD71+AF71),6)</f>
        <v>3986.268</v>
      </c>
      <c r="AC71">
        <f t="shared" ref="AC71:AC89" si="75">ROUND((ES71),6)</f>
        <v>0</v>
      </c>
      <c r="AD71">
        <f>ROUND(((((ET71*1.1))-((EU71*1.1)))+AE71),6)</f>
        <v>2129.5230000000001</v>
      </c>
      <c r="AE71">
        <f>ROUND(((EU71*1.1)),6)</f>
        <v>553.28899999999999</v>
      </c>
      <c r="AF71">
        <f>ROUND(((EV71*1.1)),6)</f>
        <v>1856.7449999999999</v>
      </c>
      <c r="AG71">
        <f t="shared" ref="AG71:AG89" si="76">ROUND((AP71),6)</f>
        <v>0</v>
      </c>
      <c r="AH71">
        <f>((EW71*1.1))</f>
        <v>170.5</v>
      </c>
      <c r="AI71">
        <f>((EX71*1.1))</f>
        <v>0</v>
      </c>
      <c r="AJ71">
        <f t="shared" ref="AJ71:AJ89" si="77">(AS71)</f>
        <v>0</v>
      </c>
      <c r="AK71">
        <v>3623.88</v>
      </c>
      <c r="AL71">
        <v>0</v>
      </c>
      <c r="AM71">
        <v>1935.93</v>
      </c>
      <c r="AN71">
        <v>502.99</v>
      </c>
      <c r="AO71">
        <v>1687.95</v>
      </c>
      <c r="AP71">
        <v>0</v>
      </c>
      <c r="AQ71">
        <v>155</v>
      </c>
      <c r="AR71">
        <v>0</v>
      </c>
      <c r="AS71">
        <v>0</v>
      </c>
      <c r="AT71">
        <v>70</v>
      </c>
      <c r="AU71">
        <v>41</v>
      </c>
      <c r="AV71">
        <v>1.0469999999999999</v>
      </c>
      <c r="AW71">
        <v>1</v>
      </c>
      <c r="AZ71">
        <v>1</v>
      </c>
      <c r="BA71">
        <v>47.82</v>
      </c>
      <c r="BB71">
        <v>20.48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124</v>
      </c>
      <c r="BM71">
        <v>674</v>
      </c>
      <c r="BN71">
        <v>0</v>
      </c>
      <c r="BO71" t="s">
        <v>121</v>
      </c>
      <c r="BP71">
        <v>1</v>
      </c>
      <c r="BQ71">
        <v>60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434</v>
      </c>
      <c r="CO71">
        <v>0</v>
      </c>
      <c r="CP71">
        <f t="shared" ref="CP71:CP89" si="78">(P71+Q71+S71)</f>
        <v>7832.42</v>
      </c>
      <c r="CQ71">
        <f t="shared" ref="CQ71:CQ89" si="79">ROUND((ROUND((AC71*AW71*1),2)*BC71),2)</f>
        <v>0</v>
      </c>
      <c r="CR71">
        <f>(ROUND((ROUND((((ET71*1.1))*AV71*1),2)*BB71),2)+ROUND((ROUND(((AE71-((EU71*1.1)))*AV71*1),2)*BS71),2))</f>
        <v>45662.41</v>
      </c>
      <c r="CS71">
        <f t="shared" ref="CS71:CS89" si="80">ROUND((ROUND((AE71*AV71*1),2)*BS71),2)</f>
        <v>27701.65</v>
      </c>
      <c r="CT71">
        <f t="shared" ref="CT71:CT89" si="81">ROUND((ROUND((AF71*AV71*1),2)*BA71),2)</f>
        <v>92962.559999999998</v>
      </c>
      <c r="CU71">
        <f t="shared" ref="CU71:CU89" si="82">AG71</f>
        <v>0</v>
      </c>
      <c r="CV71">
        <f t="shared" ref="CV71:CV89" si="83">(AH71*AV71)</f>
        <v>178.51349999999999</v>
      </c>
      <c r="CW71">
        <f t="shared" ref="CW71:CW89" si="84">AI71</f>
        <v>0</v>
      </c>
      <c r="CX71">
        <f t="shared" ref="CX71:CX89" si="85">AJ71</f>
        <v>0</v>
      </c>
      <c r="CY71">
        <f t="shared" ref="CY71:CY89" si="86">S71*(BZ71/100)</f>
        <v>3676.7849999999999</v>
      </c>
      <c r="CZ71">
        <f t="shared" ref="CZ71:CZ89" si="87">S71*(CA71/100)</f>
        <v>2153.5454999999997</v>
      </c>
      <c r="DC71" t="s">
        <v>3</v>
      </c>
      <c r="DD71" t="s">
        <v>3</v>
      </c>
      <c r="DE71" t="s">
        <v>31</v>
      </c>
      <c r="DF71" t="s">
        <v>31</v>
      </c>
      <c r="DG71" t="s">
        <v>31</v>
      </c>
      <c r="DH71" t="s">
        <v>3</v>
      </c>
      <c r="DI71" t="s">
        <v>31</v>
      </c>
      <c r="DJ71" t="s">
        <v>31</v>
      </c>
      <c r="DK71" t="s">
        <v>3</v>
      </c>
      <c r="DL71" t="s">
        <v>3</v>
      </c>
      <c r="DM71" t="s">
        <v>3</v>
      </c>
      <c r="DN71">
        <v>80</v>
      </c>
      <c r="DO71">
        <v>55</v>
      </c>
      <c r="DP71">
        <v>1.0469999999999999</v>
      </c>
      <c r="DQ71">
        <v>1</v>
      </c>
      <c r="DU71">
        <v>1007</v>
      </c>
      <c r="DV71" t="s">
        <v>123</v>
      </c>
      <c r="DW71" t="s">
        <v>123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56314608</v>
      </c>
      <c r="EF71">
        <v>60</v>
      </c>
      <c r="EG71" t="s">
        <v>125</v>
      </c>
      <c r="EH71">
        <v>0</v>
      </c>
      <c r="EI71" t="s">
        <v>3</v>
      </c>
      <c r="EJ71">
        <v>1</v>
      </c>
      <c r="EK71">
        <v>674</v>
      </c>
      <c r="EL71" t="s">
        <v>126</v>
      </c>
      <c r="EM71" t="s">
        <v>127</v>
      </c>
      <c r="EO71" t="s">
        <v>35</v>
      </c>
      <c r="EQ71">
        <v>0</v>
      </c>
      <c r="ER71">
        <v>3623.88</v>
      </c>
      <c r="ES71">
        <v>0</v>
      </c>
      <c r="ET71">
        <v>1935.93</v>
      </c>
      <c r="EU71">
        <v>502.99</v>
      </c>
      <c r="EV71">
        <v>1687.95</v>
      </c>
      <c r="EW71">
        <v>155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80</v>
      </c>
      <c r="FY71">
        <v>55</v>
      </c>
      <c r="GA71" t="s">
        <v>3</v>
      </c>
      <c r="GD71">
        <v>0</v>
      </c>
      <c r="GF71">
        <v>1876946392</v>
      </c>
      <c r="GG71">
        <v>2</v>
      </c>
      <c r="GH71">
        <v>1</v>
      </c>
      <c r="GI71">
        <v>2</v>
      </c>
      <c r="GJ71">
        <v>0</v>
      </c>
      <c r="GK71">
        <f>ROUND(R71*(R12)/100,2)</f>
        <v>2504.2399999999998</v>
      </c>
      <c r="GL71">
        <f t="shared" ref="GL71:GL89" si="88">ROUND(IF(AND(BH71=3,BI71=3,FS71&lt;&gt;0),P71,0),2)</f>
        <v>0</v>
      </c>
      <c r="GM71">
        <f t="shared" ref="GM71:GM89" si="89">ROUND(O71+X71+Y71+GK71,2)+GX71</f>
        <v>16167</v>
      </c>
      <c r="GN71">
        <f t="shared" ref="GN71:GN89" si="90">IF(OR(BI71=0,BI71=1),GM71-GX71,0)</f>
        <v>16167</v>
      </c>
      <c r="GO71">
        <f t="shared" ref="GO71:GO89" si="91">IF(BI71=2,GM71-GX71,0)</f>
        <v>0</v>
      </c>
      <c r="GP71">
        <f t="shared" ref="GP71:GP89" si="92">IF(BI71=4,GM71-GX71,0)</f>
        <v>0</v>
      </c>
      <c r="GR71">
        <v>0</v>
      </c>
      <c r="GS71">
        <v>0</v>
      </c>
      <c r="GT71">
        <v>0</v>
      </c>
      <c r="GU71" t="s">
        <v>3</v>
      </c>
      <c r="GV71">
        <f t="shared" ref="GV71:GV89" si="93">ROUND((GT71),6)</f>
        <v>0</v>
      </c>
      <c r="GW71">
        <v>1</v>
      </c>
      <c r="GX71">
        <f t="shared" ref="GX71:GX89" si="94">ROUND(HC71*I71,2)</f>
        <v>0</v>
      </c>
      <c r="HA71">
        <v>0</v>
      </c>
      <c r="HB71">
        <v>0</v>
      </c>
      <c r="HC71">
        <f t="shared" ref="HC71:HC89" si="95"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ROW(SmtRes!A20)</f>
        <v>20</v>
      </c>
      <c r="D72">
        <f>ROW(EtalonRes!A20)</f>
        <v>20</v>
      </c>
      <c r="E72" t="s">
        <v>128</v>
      </c>
      <c r="F72" t="s">
        <v>129</v>
      </c>
      <c r="G72" t="s">
        <v>130</v>
      </c>
      <c r="H72" t="s">
        <v>123</v>
      </c>
      <c r="I72">
        <f>ROUND(ROUND(25*0.17/100,4),9)</f>
        <v>4.2500000000000003E-2</v>
      </c>
      <c r="J72">
        <v>0</v>
      </c>
      <c r="K72">
        <f>ROUND(ROUND(25*0.17/100,4),9)</f>
        <v>4.2500000000000003E-2</v>
      </c>
      <c r="O72">
        <f t="shared" si="64"/>
        <v>2935.49</v>
      </c>
      <c r="P72">
        <f t="shared" si="65"/>
        <v>0</v>
      </c>
      <c r="Q72">
        <f>(ROUND((ROUND((((ET72*1.1))*AV72*I72),2)*BB72),2)+ROUND((ROUND(((AE72-((EU72*1.1)))*AV72*I72),2)*BS72),2))</f>
        <v>1473.15</v>
      </c>
      <c r="R72">
        <f t="shared" si="66"/>
        <v>412.21</v>
      </c>
      <c r="S72">
        <f t="shared" si="67"/>
        <v>1462.34</v>
      </c>
      <c r="T72">
        <f t="shared" si="68"/>
        <v>0</v>
      </c>
      <c r="U72">
        <f t="shared" si="69"/>
        <v>2.4228888749999999</v>
      </c>
      <c r="V72">
        <f t="shared" si="70"/>
        <v>0</v>
      </c>
      <c r="W72">
        <f t="shared" si="71"/>
        <v>0</v>
      </c>
      <c r="X72">
        <f t="shared" si="72"/>
        <v>1023.64</v>
      </c>
      <c r="Y72">
        <f t="shared" si="73"/>
        <v>599.55999999999995</v>
      </c>
      <c r="AA72">
        <v>59911463</v>
      </c>
      <c r="AB72">
        <f t="shared" si="74"/>
        <v>3277.703</v>
      </c>
      <c r="AC72">
        <f t="shared" si="75"/>
        <v>0</v>
      </c>
      <c r="AD72">
        <f>ROUND(((((ET72*1.1))-((EU72*1.1)))+AE72),6)</f>
        <v>2590.5439999999999</v>
      </c>
      <c r="AE72">
        <f>ROUND(((EU72*1.1)),6)</f>
        <v>193.63300000000001</v>
      </c>
      <c r="AF72">
        <f>ROUND(((EV72*1.1)),6)</f>
        <v>687.15899999999999</v>
      </c>
      <c r="AG72">
        <f t="shared" si="76"/>
        <v>0</v>
      </c>
      <c r="AH72">
        <f>((EW72*1.1))</f>
        <v>54.45</v>
      </c>
      <c r="AI72">
        <f>((EX72*1.1))</f>
        <v>0</v>
      </c>
      <c r="AJ72">
        <f t="shared" si="77"/>
        <v>0</v>
      </c>
      <c r="AK72">
        <v>2979.73</v>
      </c>
      <c r="AL72">
        <v>0</v>
      </c>
      <c r="AM72">
        <v>2355.04</v>
      </c>
      <c r="AN72">
        <v>176.03</v>
      </c>
      <c r="AO72">
        <v>624.69000000000005</v>
      </c>
      <c r="AP72">
        <v>0</v>
      </c>
      <c r="AQ72">
        <v>49.5</v>
      </c>
      <c r="AR72">
        <v>0</v>
      </c>
      <c r="AS72">
        <v>0</v>
      </c>
      <c r="AT72">
        <v>70</v>
      </c>
      <c r="AU72">
        <v>41</v>
      </c>
      <c r="AV72">
        <v>1.0469999999999999</v>
      </c>
      <c r="AW72">
        <v>1</v>
      </c>
      <c r="AZ72">
        <v>1</v>
      </c>
      <c r="BA72">
        <v>47.82</v>
      </c>
      <c r="BB72">
        <v>12.78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131</v>
      </c>
      <c r="BM72">
        <v>674</v>
      </c>
      <c r="BN72">
        <v>0</v>
      </c>
      <c r="BO72" t="s">
        <v>129</v>
      </c>
      <c r="BP72">
        <v>1</v>
      </c>
      <c r="BQ72">
        <v>60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434</v>
      </c>
      <c r="CO72">
        <v>0</v>
      </c>
      <c r="CP72">
        <f t="shared" si="78"/>
        <v>2935.49</v>
      </c>
      <c r="CQ72">
        <f t="shared" si="79"/>
        <v>0</v>
      </c>
      <c r="CR72">
        <f>(ROUND((ROUND((((ET72*1.1))*AV72*1),2)*BB72),2)+ROUND((ROUND(((AE72-((EU72*1.1)))*AV72*1),2)*BS72),2))</f>
        <v>34663.19</v>
      </c>
      <c r="CS72">
        <f t="shared" si="80"/>
        <v>9694.5499999999993</v>
      </c>
      <c r="CT72">
        <f t="shared" si="81"/>
        <v>34404.58</v>
      </c>
      <c r="CU72">
        <f t="shared" si="82"/>
        <v>0</v>
      </c>
      <c r="CV72">
        <f t="shared" si="83"/>
        <v>57.009149999999998</v>
      </c>
      <c r="CW72">
        <f t="shared" si="84"/>
        <v>0</v>
      </c>
      <c r="CX72">
        <f t="shared" si="85"/>
        <v>0</v>
      </c>
      <c r="CY72">
        <f t="shared" si="86"/>
        <v>1023.6379999999999</v>
      </c>
      <c r="CZ72">
        <f t="shared" si="87"/>
        <v>599.55939999999998</v>
      </c>
      <c r="DC72" t="s">
        <v>3</v>
      </c>
      <c r="DD72" t="s">
        <v>3</v>
      </c>
      <c r="DE72" t="s">
        <v>31</v>
      </c>
      <c r="DF72" t="s">
        <v>31</v>
      </c>
      <c r="DG72" t="s">
        <v>31</v>
      </c>
      <c r="DH72" t="s">
        <v>3</v>
      </c>
      <c r="DI72" t="s">
        <v>31</v>
      </c>
      <c r="DJ72" t="s">
        <v>31</v>
      </c>
      <c r="DK72" t="s">
        <v>3</v>
      </c>
      <c r="DL72" t="s">
        <v>3</v>
      </c>
      <c r="DM72" t="s">
        <v>3</v>
      </c>
      <c r="DN72">
        <v>80</v>
      </c>
      <c r="DO72">
        <v>55</v>
      </c>
      <c r="DP72">
        <v>1.0469999999999999</v>
      </c>
      <c r="DQ72">
        <v>1</v>
      </c>
      <c r="DU72">
        <v>1007</v>
      </c>
      <c r="DV72" t="s">
        <v>123</v>
      </c>
      <c r="DW72" t="s">
        <v>123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56314608</v>
      </c>
      <c r="EF72">
        <v>60</v>
      </c>
      <c r="EG72" t="s">
        <v>125</v>
      </c>
      <c r="EH72">
        <v>0</v>
      </c>
      <c r="EI72" t="s">
        <v>3</v>
      </c>
      <c r="EJ72">
        <v>1</v>
      </c>
      <c r="EK72">
        <v>674</v>
      </c>
      <c r="EL72" t="s">
        <v>126</v>
      </c>
      <c r="EM72" t="s">
        <v>127</v>
      </c>
      <c r="EO72" t="s">
        <v>35</v>
      </c>
      <c r="EQ72">
        <v>0</v>
      </c>
      <c r="ER72">
        <v>2979.73</v>
      </c>
      <c r="ES72">
        <v>0</v>
      </c>
      <c r="ET72">
        <v>2355.04</v>
      </c>
      <c r="EU72">
        <v>176.03</v>
      </c>
      <c r="EV72">
        <v>624.69000000000005</v>
      </c>
      <c r="EW72">
        <v>49.5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80</v>
      </c>
      <c r="FY72">
        <v>55</v>
      </c>
      <c r="GA72" t="s">
        <v>3</v>
      </c>
      <c r="GD72">
        <v>0</v>
      </c>
      <c r="GF72">
        <v>249832120</v>
      </c>
      <c r="GG72">
        <v>2</v>
      </c>
      <c r="GH72">
        <v>1</v>
      </c>
      <c r="GI72">
        <v>2</v>
      </c>
      <c r="GJ72">
        <v>0</v>
      </c>
      <c r="GK72">
        <f>ROUND(R72*(R12)/100,2)</f>
        <v>659.54</v>
      </c>
      <c r="GL72">
        <f t="shared" si="88"/>
        <v>0</v>
      </c>
      <c r="GM72">
        <f t="shared" si="89"/>
        <v>5218.2299999999996</v>
      </c>
      <c r="GN72">
        <f t="shared" si="90"/>
        <v>5218.2299999999996</v>
      </c>
      <c r="GO72">
        <f t="shared" si="91"/>
        <v>0</v>
      </c>
      <c r="GP72">
        <f t="shared" si="92"/>
        <v>0</v>
      </c>
      <c r="GR72">
        <v>0</v>
      </c>
      <c r="GS72">
        <v>0</v>
      </c>
      <c r="GT72">
        <v>0</v>
      </c>
      <c r="GU72" t="s">
        <v>3</v>
      </c>
      <c r="GV72">
        <f t="shared" si="93"/>
        <v>0</v>
      </c>
      <c r="GW72">
        <v>1</v>
      </c>
      <c r="GX72">
        <f t="shared" si="94"/>
        <v>0</v>
      </c>
      <c r="HA72">
        <v>0</v>
      </c>
      <c r="HB72">
        <v>0</v>
      </c>
      <c r="HC72">
        <f t="shared" si="9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ROW(SmtRes!A21)</f>
        <v>21</v>
      </c>
      <c r="D73">
        <f>ROW(EtalonRes!A21)</f>
        <v>21</v>
      </c>
      <c r="E73" t="s">
        <v>132</v>
      </c>
      <c r="F73" t="s">
        <v>133</v>
      </c>
      <c r="G73" t="s">
        <v>134</v>
      </c>
      <c r="H73" t="s">
        <v>135</v>
      </c>
      <c r="I73">
        <f>ROUND(I71*2.4*100+I72*2.2*100,9)</f>
        <v>22.91</v>
      </c>
      <c r="J73">
        <v>0</v>
      </c>
      <c r="K73">
        <f>ROUND(I71*2.4*100+I72*2.2*100,9)</f>
        <v>22.91</v>
      </c>
      <c r="O73">
        <f t="shared" si="64"/>
        <v>3451.32</v>
      </c>
      <c r="P73">
        <f t="shared" si="65"/>
        <v>0</v>
      </c>
      <c r="Q73">
        <f>(ROUND((ROUND(((ET73)*AV73*I73),2)*BB73),2)+ROUND((ROUND(((AE73-(EU73))*AV73*I73),2)*BS73),2))</f>
        <v>3451.32</v>
      </c>
      <c r="R73">
        <f t="shared" si="66"/>
        <v>1697.61</v>
      </c>
      <c r="S73">
        <f t="shared" si="67"/>
        <v>0</v>
      </c>
      <c r="T73">
        <f t="shared" si="68"/>
        <v>0</v>
      </c>
      <c r="U73">
        <f t="shared" si="69"/>
        <v>0</v>
      </c>
      <c r="V73">
        <f t="shared" si="70"/>
        <v>0</v>
      </c>
      <c r="W73">
        <f t="shared" si="71"/>
        <v>0</v>
      </c>
      <c r="X73">
        <f t="shared" si="72"/>
        <v>0</v>
      </c>
      <c r="Y73">
        <f t="shared" si="73"/>
        <v>0</v>
      </c>
      <c r="AA73">
        <v>59911463</v>
      </c>
      <c r="AB73">
        <f t="shared" si="74"/>
        <v>8.86</v>
      </c>
      <c r="AC73">
        <f t="shared" si="75"/>
        <v>0</v>
      </c>
      <c r="AD73">
        <f>ROUND((((ET73)-(EU73))+AE73),6)</f>
        <v>8.86</v>
      </c>
      <c r="AE73">
        <f>ROUND((EU73),6)</f>
        <v>1.48</v>
      </c>
      <c r="AF73">
        <f>ROUND((EV73),6)</f>
        <v>0</v>
      </c>
      <c r="AG73">
        <f t="shared" si="76"/>
        <v>0</v>
      </c>
      <c r="AH73">
        <f>(EW73)</f>
        <v>0</v>
      </c>
      <c r="AI73">
        <f>(EX73)</f>
        <v>0</v>
      </c>
      <c r="AJ73">
        <f t="shared" si="77"/>
        <v>0</v>
      </c>
      <c r="AK73">
        <v>8.86</v>
      </c>
      <c r="AL73">
        <v>0</v>
      </c>
      <c r="AM73">
        <v>8.86</v>
      </c>
      <c r="AN73">
        <v>1.48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75</v>
      </c>
      <c r="AU73">
        <v>41</v>
      </c>
      <c r="AV73">
        <v>1.0469999999999999</v>
      </c>
      <c r="AW73">
        <v>1.002</v>
      </c>
      <c r="AZ73">
        <v>1</v>
      </c>
      <c r="BA73">
        <v>47.82</v>
      </c>
      <c r="BB73">
        <v>16.239999999999998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136</v>
      </c>
      <c r="BM73">
        <v>658</v>
      </c>
      <c r="BN73">
        <v>0</v>
      </c>
      <c r="BO73" t="s">
        <v>133</v>
      </c>
      <c r="BP73">
        <v>1</v>
      </c>
      <c r="BQ73">
        <v>60</v>
      </c>
      <c r="BR73">
        <v>0</v>
      </c>
      <c r="BS73">
        <v>47.82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75</v>
      </c>
      <c r="CA73">
        <v>41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8"/>
        <v>3451.32</v>
      </c>
      <c r="CQ73">
        <f t="shared" si="79"/>
        <v>0</v>
      </c>
      <c r="CR73">
        <f>(ROUND((ROUND(((ET73)*AV73*1),2)*BB73),2)+ROUND((ROUND(((AE73-(EU73))*AV73*1),2)*BS73),2))</f>
        <v>150.71</v>
      </c>
      <c r="CS73">
        <f t="shared" si="80"/>
        <v>74.12</v>
      </c>
      <c r="CT73">
        <f t="shared" si="81"/>
        <v>0</v>
      </c>
      <c r="CU73">
        <f t="shared" si="82"/>
        <v>0</v>
      </c>
      <c r="CV73">
        <f t="shared" si="83"/>
        <v>0</v>
      </c>
      <c r="CW73">
        <f t="shared" si="84"/>
        <v>0</v>
      </c>
      <c r="CX73">
        <f t="shared" si="85"/>
        <v>0</v>
      </c>
      <c r="CY73">
        <f t="shared" si="86"/>
        <v>0</v>
      </c>
      <c r="CZ73">
        <f t="shared" si="87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91</v>
      </c>
      <c r="DO73">
        <v>70</v>
      </c>
      <c r="DP73">
        <v>1.0469999999999999</v>
      </c>
      <c r="DQ73">
        <v>1.002</v>
      </c>
      <c r="DU73">
        <v>1013</v>
      </c>
      <c r="DV73" t="s">
        <v>135</v>
      </c>
      <c r="DW73" t="s">
        <v>135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56314592</v>
      </c>
      <c r="EF73">
        <v>60</v>
      </c>
      <c r="EG73" t="s">
        <v>125</v>
      </c>
      <c r="EH73">
        <v>0</v>
      </c>
      <c r="EI73" t="s">
        <v>3</v>
      </c>
      <c r="EJ73">
        <v>1</v>
      </c>
      <c r="EK73">
        <v>658</v>
      </c>
      <c r="EL73" t="s">
        <v>137</v>
      </c>
      <c r="EM73" t="s">
        <v>138</v>
      </c>
      <c r="EO73" t="s">
        <v>3</v>
      </c>
      <c r="EQ73">
        <v>0</v>
      </c>
      <c r="ER73">
        <v>8.86</v>
      </c>
      <c r="ES73">
        <v>0</v>
      </c>
      <c r="ET73">
        <v>8.86</v>
      </c>
      <c r="EU73">
        <v>1.48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91</v>
      </c>
      <c r="FY73">
        <v>70</v>
      </c>
      <c r="GA73" t="s">
        <v>3</v>
      </c>
      <c r="GD73">
        <v>0</v>
      </c>
      <c r="GF73">
        <v>-1983005167</v>
      </c>
      <c r="GG73">
        <v>2</v>
      </c>
      <c r="GH73">
        <v>1</v>
      </c>
      <c r="GI73">
        <v>2</v>
      </c>
      <c r="GJ73">
        <v>0</v>
      </c>
      <c r="GK73">
        <f>ROUND(R73*(R12)/100,2)</f>
        <v>2716.18</v>
      </c>
      <c r="GL73">
        <f t="shared" si="88"/>
        <v>0</v>
      </c>
      <c r="GM73">
        <f t="shared" si="89"/>
        <v>6167.5</v>
      </c>
      <c r="GN73">
        <f t="shared" si="90"/>
        <v>6167.5</v>
      </c>
      <c r="GO73">
        <f t="shared" si="91"/>
        <v>0</v>
      </c>
      <c r="GP73">
        <f t="shared" si="92"/>
        <v>0</v>
      </c>
      <c r="GR73">
        <v>0</v>
      </c>
      <c r="GS73">
        <v>0</v>
      </c>
      <c r="GT73">
        <v>0</v>
      </c>
      <c r="GU73" t="s">
        <v>3</v>
      </c>
      <c r="GV73">
        <f t="shared" si="93"/>
        <v>0</v>
      </c>
      <c r="GW73">
        <v>1</v>
      </c>
      <c r="GX73">
        <f t="shared" si="94"/>
        <v>0</v>
      </c>
      <c r="HA73">
        <v>0</v>
      </c>
      <c r="HB73">
        <v>0</v>
      </c>
      <c r="HC73">
        <f t="shared" si="95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ROW(SmtRes!A29)</f>
        <v>29</v>
      </c>
      <c r="D74">
        <f>ROW(EtalonRes!A29)</f>
        <v>29</v>
      </c>
      <c r="E74" t="s">
        <v>139</v>
      </c>
      <c r="F74" t="s">
        <v>140</v>
      </c>
      <c r="G74" t="s">
        <v>141</v>
      </c>
      <c r="H74" t="s">
        <v>142</v>
      </c>
      <c r="I74">
        <f>ROUND(ROUND(25*0.35/100,4),9)</f>
        <v>8.7499999999999994E-2</v>
      </c>
      <c r="J74">
        <v>0</v>
      </c>
      <c r="K74">
        <f>ROUND(ROUND(25*0.35/100,4),9)</f>
        <v>8.7499999999999994E-2</v>
      </c>
      <c r="O74">
        <f t="shared" si="64"/>
        <v>2348.2600000000002</v>
      </c>
      <c r="P74">
        <f t="shared" si="65"/>
        <v>22.72</v>
      </c>
      <c r="Q74">
        <f>(ROUND((ROUND((((ET74*1.1))*AV74*I74),2)*BB74),2)+ROUND((ROUND(((AE74-((EU74*1.1)))*AV74*I74),2)*BS74),2))</f>
        <v>1595.33</v>
      </c>
      <c r="R74">
        <f t="shared" si="66"/>
        <v>457.64</v>
      </c>
      <c r="S74">
        <f t="shared" si="67"/>
        <v>730.21</v>
      </c>
      <c r="T74">
        <f t="shared" si="68"/>
        <v>0</v>
      </c>
      <c r="U74">
        <f t="shared" si="69"/>
        <v>1.4511419999999999</v>
      </c>
      <c r="V74">
        <f t="shared" si="70"/>
        <v>0</v>
      </c>
      <c r="W74">
        <f t="shared" si="71"/>
        <v>0</v>
      </c>
      <c r="X74">
        <f t="shared" si="72"/>
        <v>978.48</v>
      </c>
      <c r="Y74">
        <f t="shared" si="73"/>
        <v>401.62</v>
      </c>
      <c r="AA74">
        <v>59911463</v>
      </c>
      <c r="AB74">
        <f t="shared" si="74"/>
        <v>1513.2660000000001</v>
      </c>
      <c r="AC74">
        <f t="shared" si="75"/>
        <v>35.35</v>
      </c>
      <c r="AD74">
        <f>ROUND(((((ET74*1.1))-((EU74*1.1)))+AE74),6)</f>
        <v>1311.277</v>
      </c>
      <c r="AE74">
        <f>ROUND(((EU74*1.1)),6)</f>
        <v>104.41200000000001</v>
      </c>
      <c r="AF74">
        <f>ROUND(((EV74*1.1)),6)</f>
        <v>166.63900000000001</v>
      </c>
      <c r="AG74">
        <f t="shared" si="76"/>
        <v>0</v>
      </c>
      <c r="AH74">
        <f>((EW74*1.1))</f>
        <v>15.840000000000002</v>
      </c>
      <c r="AI74">
        <f>((EX74*1.1))</f>
        <v>0</v>
      </c>
      <c r="AJ74">
        <f t="shared" si="77"/>
        <v>0</v>
      </c>
      <c r="AK74">
        <v>1378.91</v>
      </c>
      <c r="AL74">
        <v>35.35</v>
      </c>
      <c r="AM74">
        <v>1192.07</v>
      </c>
      <c r="AN74">
        <v>94.92</v>
      </c>
      <c r="AO74">
        <v>151.49</v>
      </c>
      <c r="AP74">
        <v>0</v>
      </c>
      <c r="AQ74">
        <v>14.4</v>
      </c>
      <c r="AR74">
        <v>0</v>
      </c>
      <c r="AS74">
        <v>0</v>
      </c>
      <c r="AT74">
        <v>134</v>
      </c>
      <c r="AU74">
        <v>55</v>
      </c>
      <c r="AV74">
        <v>1.0469999999999999</v>
      </c>
      <c r="AW74">
        <v>1.002</v>
      </c>
      <c r="AZ74">
        <v>1</v>
      </c>
      <c r="BA74">
        <v>47.82</v>
      </c>
      <c r="BB74">
        <v>13.28</v>
      </c>
      <c r="BC74">
        <v>7.33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143</v>
      </c>
      <c r="BM74">
        <v>146</v>
      </c>
      <c r="BN74">
        <v>0</v>
      </c>
      <c r="BO74" t="s">
        <v>140</v>
      </c>
      <c r="BP74">
        <v>1</v>
      </c>
      <c r="BQ74">
        <v>30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134</v>
      </c>
      <c r="CA74">
        <v>55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434</v>
      </c>
      <c r="CO74">
        <v>0</v>
      </c>
      <c r="CP74">
        <f t="shared" si="78"/>
        <v>2348.2600000000002</v>
      </c>
      <c r="CQ74">
        <f t="shared" si="79"/>
        <v>259.63</v>
      </c>
      <c r="CR74">
        <f>(ROUND((ROUND((((ET74*1.1))*AV74*1),2)*BB74),2)+ROUND((ROUND(((AE74-((EU74*1.1)))*AV74*1),2)*BS74),2))</f>
        <v>18232.240000000002</v>
      </c>
      <c r="CS74">
        <f t="shared" si="80"/>
        <v>5227.68</v>
      </c>
      <c r="CT74">
        <f t="shared" si="81"/>
        <v>8343.16</v>
      </c>
      <c r="CU74">
        <f t="shared" si="82"/>
        <v>0</v>
      </c>
      <c r="CV74">
        <f t="shared" si="83"/>
        <v>16.584479999999999</v>
      </c>
      <c r="CW74">
        <f t="shared" si="84"/>
        <v>0</v>
      </c>
      <c r="CX74">
        <f t="shared" si="85"/>
        <v>0</v>
      </c>
      <c r="CY74">
        <f t="shared" si="86"/>
        <v>978.48140000000012</v>
      </c>
      <c r="CZ74">
        <f t="shared" si="87"/>
        <v>401.61550000000005</v>
      </c>
      <c r="DC74" t="s">
        <v>3</v>
      </c>
      <c r="DD74" t="s">
        <v>3</v>
      </c>
      <c r="DE74" t="s">
        <v>31</v>
      </c>
      <c r="DF74" t="s">
        <v>31</v>
      </c>
      <c r="DG74" t="s">
        <v>31</v>
      </c>
      <c r="DH74" t="s">
        <v>3</v>
      </c>
      <c r="DI74" t="s">
        <v>31</v>
      </c>
      <c r="DJ74" t="s">
        <v>31</v>
      </c>
      <c r="DK74" t="s">
        <v>3</v>
      </c>
      <c r="DL74" t="s">
        <v>3</v>
      </c>
      <c r="DM74" t="s">
        <v>3</v>
      </c>
      <c r="DN74">
        <v>161</v>
      </c>
      <c r="DO74">
        <v>107</v>
      </c>
      <c r="DP74">
        <v>1.0469999999999999</v>
      </c>
      <c r="DQ74">
        <v>1.002</v>
      </c>
      <c r="DU74">
        <v>1013</v>
      </c>
      <c r="DV74" t="s">
        <v>142</v>
      </c>
      <c r="DW74" t="s">
        <v>142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56314080</v>
      </c>
      <c r="EF74">
        <v>30</v>
      </c>
      <c r="EG74" t="s">
        <v>32</v>
      </c>
      <c r="EH74">
        <v>0</v>
      </c>
      <c r="EI74" t="s">
        <v>3</v>
      </c>
      <c r="EJ74">
        <v>1</v>
      </c>
      <c r="EK74">
        <v>146</v>
      </c>
      <c r="EL74" t="s">
        <v>144</v>
      </c>
      <c r="EM74" t="s">
        <v>145</v>
      </c>
      <c r="EO74" t="s">
        <v>35</v>
      </c>
      <c r="EQ74">
        <v>0</v>
      </c>
      <c r="ER74">
        <v>1378.91</v>
      </c>
      <c r="ES74">
        <v>35.35</v>
      </c>
      <c r="ET74">
        <v>1192.07</v>
      </c>
      <c r="EU74">
        <v>94.92</v>
      </c>
      <c r="EV74">
        <v>151.49</v>
      </c>
      <c r="EW74">
        <v>14.4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161</v>
      </c>
      <c r="FY74">
        <v>107</v>
      </c>
      <c r="GA74" t="s">
        <v>3</v>
      </c>
      <c r="GD74">
        <v>0</v>
      </c>
      <c r="GF74">
        <v>998400033</v>
      </c>
      <c r="GG74">
        <v>2</v>
      </c>
      <c r="GH74">
        <v>1</v>
      </c>
      <c r="GI74">
        <v>2</v>
      </c>
      <c r="GJ74">
        <v>0</v>
      </c>
      <c r="GK74">
        <f>ROUND(R74*(R12)/100,2)</f>
        <v>732.22</v>
      </c>
      <c r="GL74">
        <f t="shared" si="88"/>
        <v>0</v>
      </c>
      <c r="GM74">
        <f t="shared" si="89"/>
        <v>4460.58</v>
      </c>
      <c r="GN74">
        <f t="shared" si="90"/>
        <v>4460.58</v>
      </c>
      <c r="GO74">
        <f t="shared" si="91"/>
        <v>0</v>
      </c>
      <c r="GP74">
        <f t="shared" si="92"/>
        <v>0</v>
      </c>
      <c r="GR74">
        <v>0</v>
      </c>
      <c r="GS74">
        <v>3</v>
      </c>
      <c r="GT74">
        <v>0</v>
      </c>
      <c r="GU74" t="s">
        <v>3</v>
      </c>
      <c r="GV74">
        <f t="shared" si="93"/>
        <v>0</v>
      </c>
      <c r="GW74">
        <v>1</v>
      </c>
      <c r="GX74">
        <f t="shared" si="94"/>
        <v>0</v>
      </c>
      <c r="HA74">
        <v>0</v>
      </c>
      <c r="HB74">
        <v>0</v>
      </c>
      <c r="HC74">
        <f t="shared" si="9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29</v>
      </c>
      <c r="E75" t="s">
        <v>146</v>
      </c>
      <c r="F75" t="s">
        <v>147</v>
      </c>
      <c r="G75" t="s">
        <v>148</v>
      </c>
      <c r="H75" t="s">
        <v>149</v>
      </c>
      <c r="I75">
        <f>I74*J75</f>
        <v>9.625</v>
      </c>
      <c r="J75">
        <v>110</v>
      </c>
      <c r="K75">
        <v>110</v>
      </c>
      <c r="O75">
        <f t="shared" si="64"/>
        <v>6966.34</v>
      </c>
      <c r="P75">
        <f t="shared" si="65"/>
        <v>6966.34</v>
      </c>
      <c r="Q75">
        <f>(ROUND((ROUND(((ET75)*AV75*I75),2)*BB75),2)+ROUND((ROUND(((AE75-(EU75))*AV75*I75),2)*BS75),2))</f>
        <v>0</v>
      </c>
      <c r="R75">
        <f t="shared" si="66"/>
        <v>0</v>
      </c>
      <c r="S75">
        <f t="shared" si="67"/>
        <v>0</v>
      </c>
      <c r="T75">
        <f t="shared" si="68"/>
        <v>0</v>
      </c>
      <c r="U75">
        <f t="shared" si="69"/>
        <v>0</v>
      </c>
      <c r="V75">
        <f t="shared" si="70"/>
        <v>0</v>
      </c>
      <c r="W75">
        <f t="shared" si="71"/>
        <v>0</v>
      </c>
      <c r="X75">
        <f t="shared" si="72"/>
        <v>0</v>
      </c>
      <c r="Y75">
        <f t="shared" si="73"/>
        <v>0</v>
      </c>
      <c r="AA75">
        <v>59911463</v>
      </c>
      <c r="AB75">
        <f t="shared" si="74"/>
        <v>104.99</v>
      </c>
      <c r="AC75">
        <f t="shared" si="75"/>
        <v>104.99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76"/>
        <v>0</v>
      </c>
      <c r="AH75">
        <f>(EW75)</f>
        <v>0</v>
      </c>
      <c r="AI75">
        <f>(EX75)</f>
        <v>0</v>
      </c>
      <c r="AJ75">
        <f t="shared" si="77"/>
        <v>0</v>
      </c>
      <c r="AK75">
        <v>104.99</v>
      </c>
      <c r="AL75">
        <v>104.99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1.002</v>
      </c>
      <c r="AZ75">
        <v>1</v>
      </c>
      <c r="BA75">
        <v>1</v>
      </c>
      <c r="BB75">
        <v>1</v>
      </c>
      <c r="BC75">
        <v>6.88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150</v>
      </c>
      <c r="BM75">
        <v>146</v>
      </c>
      <c r="BN75">
        <v>0</v>
      </c>
      <c r="BO75" t="s">
        <v>147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8"/>
        <v>6966.34</v>
      </c>
      <c r="CQ75">
        <f t="shared" si="79"/>
        <v>723.78</v>
      </c>
      <c r="CR75">
        <f>(ROUND((ROUND(((ET75)*AV75*1),2)*BB75),2)+ROUND((ROUND(((AE75-(EU75))*AV75*1),2)*BS75),2))</f>
        <v>0</v>
      </c>
      <c r="CS75">
        <f t="shared" si="80"/>
        <v>0</v>
      </c>
      <c r="CT75">
        <f t="shared" si="81"/>
        <v>0</v>
      </c>
      <c r="CU75">
        <f t="shared" si="82"/>
        <v>0</v>
      </c>
      <c r="CV75">
        <f t="shared" si="83"/>
        <v>0</v>
      </c>
      <c r="CW75">
        <f t="shared" si="84"/>
        <v>0</v>
      </c>
      <c r="CX75">
        <f t="shared" si="85"/>
        <v>0</v>
      </c>
      <c r="CY75">
        <f t="shared" si="86"/>
        <v>0</v>
      </c>
      <c r="CZ75">
        <f t="shared" si="87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161</v>
      </c>
      <c r="DO75">
        <v>107</v>
      </c>
      <c r="DP75">
        <v>1.0469999999999999</v>
      </c>
      <c r="DQ75">
        <v>1.002</v>
      </c>
      <c r="DU75">
        <v>1007</v>
      </c>
      <c r="DV75" t="s">
        <v>149</v>
      </c>
      <c r="DW75" t="s">
        <v>149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56314080</v>
      </c>
      <c r="EF75">
        <v>30</v>
      </c>
      <c r="EG75" t="s">
        <v>32</v>
      </c>
      <c r="EH75">
        <v>0</v>
      </c>
      <c r="EI75" t="s">
        <v>3</v>
      </c>
      <c r="EJ75">
        <v>1</v>
      </c>
      <c r="EK75">
        <v>146</v>
      </c>
      <c r="EL75" t="s">
        <v>144</v>
      </c>
      <c r="EM75" t="s">
        <v>145</v>
      </c>
      <c r="EO75" t="s">
        <v>3</v>
      </c>
      <c r="EQ75">
        <v>0</v>
      </c>
      <c r="ER75">
        <v>104.99</v>
      </c>
      <c r="ES75">
        <v>104.99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161</v>
      </c>
      <c r="FY75">
        <v>107</v>
      </c>
      <c r="GA75" t="s">
        <v>3</v>
      </c>
      <c r="GD75">
        <v>0</v>
      </c>
      <c r="GF75">
        <v>2117340421</v>
      </c>
      <c r="GG75">
        <v>2</v>
      </c>
      <c r="GH75">
        <v>1</v>
      </c>
      <c r="GI75">
        <v>3</v>
      </c>
      <c r="GJ75">
        <v>0</v>
      </c>
      <c r="GK75">
        <f>ROUND(R75*(R12)/100,2)</f>
        <v>0</v>
      </c>
      <c r="GL75">
        <f t="shared" si="88"/>
        <v>0</v>
      </c>
      <c r="GM75">
        <f t="shared" si="89"/>
        <v>6966.34</v>
      </c>
      <c r="GN75">
        <f t="shared" si="90"/>
        <v>6966.34</v>
      </c>
      <c r="GO75">
        <f t="shared" si="91"/>
        <v>0</v>
      </c>
      <c r="GP75">
        <f t="shared" si="92"/>
        <v>0</v>
      </c>
      <c r="GR75">
        <v>0</v>
      </c>
      <c r="GS75">
        <v>3</v>
      </c>
      <c r="GT75">
        <v>0</v>
      </c>
      <c r="GU75" t="s">
        <v>3</v>
      </c>
      <c r="GV75">
        <f t="shared" si="93"/>
        <v>0</v>
      </c>
      <c r="GW75">
        <v>1</v>
      </c>
      <c r="GX75">
        <f t="shared" si="94"/>
        <v>0</v>
      </c>
      <c r="HA75">
        <v>0</v>
      </c>
      <c r="HB75">
        <v>0</v>
      </c>
      <c r="HC75">
        <f t="shared" si="95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ROW(SmtRes!A38)</f>
        <v>38</v>
      </c>
      <c r="D76">
        <f>ROW(EtalonRes!A38)</f>
        <v>38</v>
      </c>
      <c r="E76" t="s">
        <v>151</v>
      </c>
      <c r="F76" t="s">
        <v>152</v>
      </c>
      <c r="G76" t="s">
        <v>153</v>
      </c>
      <c r="H76" t="s">
        <v>154</v>
      </c>
      <c r="I76">
        <f>ROUND(25/1000,9)</f>
        <v>2.5000000000000001E-2</v>
      </c>
      <c r="J76">
        <v>0</v>
      </c>
      <c r="K76">
        <f>ROUND(25/1000,9)</f>
        <v>2.5000000000000001E-2</v>
      </c>
      <c r="O76">
        <f t="shared" si="64"/>
        <v>6240.07</v>
      </c>
      <c r="P76">
        <f t="shared" si="65"/>
        <v>1319.03</v>
      </c>
      <c r="Q76">
        <f>(ROUND((ROUND((((ET76*1.1))*AV76*I76),2)*BB76),2)+ROUND((ROUND(((AE76-((EU76*1.1)))*AV76*I76),2)*BS76),2))</f>
        <v>704.27</v>
      </c>
      <c r="R76">
        <f t="shared" si="66"/>
        <v>206.1</v>
      </c>
      <c r="S76">
        <f t="shared" si="67"/>
        <v>4216.7700000000004</v>
      </c>
      <c r="T76">
        <f t="shared" si="68"/>
        <v>0</v>
      </c>
      <c r="U76">
        <f t="shared" si="69"/>
        <v>7.6875975000000016</v>
      </c>
      <c r="V76">
        <f t="shared" si="70"/>
        <v>0</v>
      </c>
      <c r="W76">
        <f t="shared" si="71"/>
        <v>0</v>
      </c>
      <c r="X76">
        <f t="shared" si="72"/>
        <v>5650.47</v>
      </c>
      <c r="Y76">
        <f t="shared" si="73"/>
        <v>2319.2199999999998</v>
      </c>
      <c r="AA76">
        <v>59911463</v>
      </c>
      <c r="AB76">
        <f t="shared" si="74"/>
        <v>12115.955</v>
      </c>
      <c r="AC76">
        <f t="shared" si="75"/>
        <v>6682.34</v>
      </c>
      <c r="AD76">
        <f>ROUND(((((ET76*1.1))-((EU76*1.1)))+AE76),6)</f>
        <v>2064.8760000000002</v>
      </c>
      <c r="AE76">
        <f>ROUND(((EU76*1.1)),6)</f>
        <v>164.51599999999999</v>
      </c>
      <c r="AF76">
        <f>ROUND(((EV76*1.1)),6)</f>
        <v>3368.739</v>
      </c>
      <c r="AG76">
        <f t="shared" si="76"/>
        <v>0</v>
      </c>
      <c r="AH76">
        <f>((EW76*1.1))</f>
        <v>293.70000000000005</v>
      </c>
      <c r="AI76">
        <f>((EX76*1.1))</f>
        <v>0</v>
      </c>
      <c r="AJ76">
        <f t="shared" si="77"/>
        <v>0</v>
      </c>
      <c r="AK76">
        <v>11621.99</v>
      </c>
      <c r="AL76">
        <v>6682.34</v>
      </c>
      <c r="AM76">
        <v>1877.16</v>
      </c>
      <c r="AN76">
        <v>149.56</v>
      </c>
      <c r="AO76">
        <v>3062.49</v>
      </c>
      <c r="AP76">
        <v>0</v>
      </c>
      <c r="AQ76">
        <v>267</v>
      </c>
      <c r="AR76">
        <v>0</v>
      </c>
      <c r="AS76">
        <v>0</v>
      </c>
      <c r="AT76">
        <v>134</v>
      </c>
      <c r="AU76">
        <v>55</v>
      </c>
      <c r="AV76">
        <v>1.0469999999999999</v>
      </c>
      <c r="AW76">
        <v>1.002</v>
      </c>
      <c r="AZ76">
        <v>1</v>
      </c>
      <c r="BA76">
        <v>47.82</v>
      </c>
      <c r="BB76">
        <v>13.03</v>
      </c>
      <c r="BC76">
        <v>7.88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155</v>
      </c>
      <c r="BM76">
        <v>152</v>
      </c>
      <c r="BN76">
        <v>0</v>
      </c>
      <c r="BO76" t="s">
        <v>152</v>
      </c>
      <c r="BP76">
        <v>1</v>
      </c>
      <c r="BQ76">
        <v>30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134</v>
      </c>
      <c r="CA76">
        <v>55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434</v>
      </c>
      <c r="CO76">
        <v>0</v>
      </c>
      <c r="CP76">
        <f t="shared" si="78"/>
        <v>6240.0700000000006</v>
      </c>
      <c r="CQ76">
        <f t="shared" si="79"/>
        <v>52762.12</v>
      </c>
      <c r="CR76">
        <f>(ROUND((ROUND((((ET76*1.1))*AV76*1),2)*BB76),2)+ROUND((ROUND(((AE76-((EU76*1.1)))*AV76*1),2)*BS76),2))</f>
        <v>28169.95</v>
      </c>
      <c r="CS76">
        <f t="shared" si="80"/>
        <v>8237</v>
      </c>
      <c r="CT76">
        <f t="shared" si="81"/>
        <v>168664.49</v>
      </c>
      <c r="CU76">
        <f t="shared" si="82"/>
        <v>0</v>
      </c>
      <c r="CV76">
        <f t="shared" si="83"/>
        <v>307.50390000000004</v>
      </c>
      <c r="CW76">
        <f t="shared" si="84"/>
        <v>0</v>
      </c>
      <c r="CX76">
        <f t="shared" si="85"/>
        <v>0</v>
      </c>
      <c r="CY76">
        <f t="shared" si="86"/>
        <v>5650.4718000000012</v>
      </c>
      <c r="CZ76">
        <f t="shared" si="87"/>
        <v>2319.2235000000005</v>
      </c>
      <c r="DC76" t="s">
        <v>3</v>
      </c>
      <c r="DD76" t="s">
        <v>3</v>
      </c>
      <c r="DE76" t="s">
        <v>31</v>
      </c>
      <c r="DF76" t="s">
        <v>31</v>
      </c>
      <c r="DG76" t="s">
        <v>31</v>
      </c>
      <c r="DH76" t="s">
        <v>3</v>
      </c>
      <c r="DI76" t="s">
        <v>31</v>
      </c>
      <c r="DJ76" t="s">
        <v>31</v>
      </c>
      <c r="DK76" t="s">
        <v>3</v>
      </c>
      <c r="DL76" t="s">
        <v>3</v>
      </c>
      <c r="DM76" t="s">
        <v>3</v>
      </c>
      <c r="DN76">
        <v>161</v>
      </c>
      <c r="DO76">
        <v>107</v>
      </c>
      <c r="DP76">
        <v>1.0469999999999999</v>
      </c>
      <c r="DQ76">
        <v>1.002</v>
      </c>
      <c r="DU76">
        <v>1013</v>
      </c>
      <c r="DV76" t="s">
        <v>154</v>
      </c>
      <c r="DW76" t="s">
        <v>154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56314086</v>
      </c>
      <c r="EF76">
        <v>30</v>
      </c>
      <c r="EG76" t="s">
        <v>32</v>
      </c>
      <c r="EH76">
        <v>0</v>
      </c>
      <c r="EI76" t="s">
        <v>3</v>
      </c>
      <c r="EJ76">
        <v>1</v>
      </c>
      <c r="EK76">
        <v>152</v>
      </c>
      <c r="EL76" t="s">
        <v>156</v>
      </c>
      <c r="EM76" t="s">
        <v>157</v>
      </c>
      <c r="EO76" t="s">
        <v>35</v>
      </c>
      <c r="EQ76">
        <v>0</v>
      </c>
      <c r="ER76">
        <v>11621.99</v>
      </c>
      <c r="ES76">
        <v>6682.34</v>
      </c>
      <c r="ET76">
        <v>1877.16</v>
      </c>
      <c r="EU76">
        <v>149.56</v>
      </c>
      <c r="EV76">
        <v>3062.49</v>
      </c>
      <c r="EW76">
        <v>267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161</v>
      </c>
      <c r="FY76">
        <v>107</v>
      </c>
      <c r="GA76" t="s">
        <v>3</v>
      </c>
      <c r="GD76">
        <v>0</v>
      </c>
      <c r="GF76">
        <v>-1102840737</v>
      </c>
      <c r="GG76">
        <v>2</v>
      </c>
      <c r="GH76">
        <v>1</v>
      </c>
      <c r="GI76">
        <v>2</v>
      </c>
      <c r="GJ76">
        <v>0</v>
      </c>
      <c r="GK76">
        <f>ROUND(R76*(R12)/100,2)</f>
        <v>329.76</v>
      </c>
      <c r="GL76">
        <f t="shared" si="88"/>
        <v>0</v>
      </c>
      <c r="GM76">
        <f t="shared" si="89"/>
        <v>14539.52</v>
      </c>
      <c r="GN76">
        <f t="shared" si="90"/>
        <v>14539.52</v>
      </c>
      <c r="GO76">
        <f t="shared" si="91"/>
        <v>0</v>
      </c>
      <c r="GP76">
        <f t="shared" si="92"/>
        <v>0</v>
      </c>
      <c r="GR76">
        <v>0</v>
      </c>
      <c r="GS76">
        <v>0</v>
      </c>
      <c r="GT76">
        <v>0</v>
      </c>
      <c r="GU76" t="s">
        <v>3</v>
      </c>
      <c r="GV76">
        <f t="shared" si="93"/>
        <v>0</v>
      </c>
      <c r="GW76">
        <v>1</v>
      </c>
      <c r="GX76">
        <f t="shared" si="94"/>
        <v>0</v>
      </c>
      <c r="HA76">
        <v>0</v>
      </c>
      <c r="HB76">
        <v>0</v>
      </c>
      <c r="HC76">
        <f t="shared" si="9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37</v>
      </c>
      <c r="E77" t="s">
        <v>158</v>
      </c>
      <c r="F77" t="s">
        <v>159</v>
      </c>
      <c r="G77" t="s">
        <v>160</v>
      </c>
      <c r="H77" t="s">
        <v>149</v>
      </c>
      <c r="I77">
        <f>I76*J77</f>
        <v>4.05</v>
      </c>
      <c r="J77">
        <v>161.99999999999997</v>
      </c>
      <c r="K77">
        <v>162</v>
      </c>
      <c r="O77">
        <f t="shared" si="64"/>
        <v>23588.38</v>
      </c>
      <c r="P77">
        <f t="shared" si="65"/>
        <v>23588.38</v>
      </c>
      <c r="Q77">
        <f>(ROUND((ROUND(((ET77)*AV77*I77),2)*BB77),2)+ROUND((ROUND(((AE77-(EU77))*AV77*I77),2)*BS77),2))</f>
        <v>0</v>
      </c>
      <c r="R77">
        <f t="shared" si="66"/>
        <v>0</v>
      </c>
      <c r="S77">
        <f t="shared" si="67"/>
        <v>0</v>
      </c>
      <c r="T77">
        <f t="shared" si="68"/>
        <v>0</v>
      </c>
      <c r="U77">
        <f t="shared" si="69"/>
        <v>0</v>
      </c>
      <c r="V77">
        <f t="shared" si="70"/>
        <v>0</v>
      </c>
      <c r="W77">
        <f t="shared" si="71"/>
        <v>0</v>
      </c>
      <c r="X77">
        <f t="shared" si="72"/>
        <v>0</v>
      </c>
      <c r="Y77">
        <f t="shared" si="73"/>
        <v>0</v>
      </c>
      <c r="AA77">
        <v>59911463</v>
      </c>
      <c r="AB77">
        <f t="shared" si="74"/>
        <v>517.14</v>
      </c>
      <c r="AC77">
        <f t="shared" si="75"/>
        <v>517.14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76"/>
        <v>0</v>
      </c>
      <c r="AH77">
        <f>(EW77)</f>
        <v>0</v>
      </c>
      <c r="AI77">
        <f>(EX77)</f>
        <v>0</v>
      </c>
      <c r="AJ77">
        <f t="shared" si="77"/>
        <v>0</v>
      </c>
      <c r="AK77">
        <v>517.14</v>
      </c>
      <c r="AL77">
        <v>517.14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1.002</v>
      </c>
      <c r="AZ77">
        <v>1</v>
      </c>
      <c r="BA77">
        <v>1</v>
      </c>
      <c r="BB77">
        <v>1</v>
      </c>
      <c r="BC77">
        <v>11.24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161</v>
      </c>
      <c r="BM77">
        <v>152</v>
      </c>
      <c r="BN77">
        <v>0</v>
      </c>
      <c r="BO77" t="s">
        <v>159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8"/>
        <v>23588.38</v>
      </c>
      <c r="CQ77">
        <f t="shared" si="79"/>
        <v>5824.23</v>
      </c>
      <c r="CR77">
        <f>(ROUND((ROUND(((ET77)*AV77*1),2)*BB77),2)+ROUND((ROUND(((AE77-(EU77))*AV77*1),2)*BS77),2))</f>
        <v>0</v>
      </c>
      <c r="CS77">
        <f t="shared" si="80"/>
        <v>0</v>
      </c>
      <c r="CT77">
        <f t="shared" si="81"/>
        <v>0</v>
      </c>
      <c r="CU77">
        <f t="shared" si="82"/>
        <v>0</v>
      </c>
      <c r="CV77">
        <f t="shared" si="83"/>
        <v>0</v>
      </c>
      <c r="CW77">
        <f t="shared" si="84"/>
        <v>0</v>
      </c>
      <c r="CX77">
        <f t="shared" si="85"/>
        <v>0</v>
      </c>
      <c r="CY77">
        <f t="shared" si="86"/>
        <v>0</v>
      </c>
      <c r="CZ77">
        <f t="shared" si="87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161</v>
      </c>
      <c r="DO77">
        <v>107</v>
      </c>
      <c r="DP77">
        <v>1.0469999999999999</v>
      </c>
      <c r="DQ77">
        <v>1.002</v>
      </c>
      <c r="DU77">
        <v>1007</v>
      </c>
      <c r="DV77" t="s">
        <v>149</v>
      </c>
      <c r="DW77" t="s">
        <v>149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56314086</v>
      </c>
      <c r="EF77">
        <v>30</v>
      </c>
      <c r="EG77" t="s">
        <v>32</v>
      </c>
      <c r="EH77">
        <v>0</v>
      </c>
      <c r="EI77" t="s">
        <v>3</v>
      </c>
      <c r="EJ77">
        <v>1</v>
      </c>
      <c r="EK77">
        <v>152</v>
      </c>
      <c r="EL77" t="s">
        <v>156</v>
      </c>
      <c r="EM77" t="s">
        <v>157</v>
      </c>
      <c r="EO77" t="s">
        <v>3</v>
      </c>
      <c r="EQ77">
        <v>0</v>
      </c>
      <c r="ER77">
        <v>517.14</v>
      </c>
      <c r="ES77">
        <v>517.14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161</v>
      </c>
      <c r="FY77">
        <v>107</v>
      </c>
      <c r="GA77" t="s">
        <v>3</v>
      </c>
      <c r="GD77">
        <v>0</v>
      </c>
      <c r="GF77">
        <v>-1310763942</v>
      </c>
      <c r="GG77">
        <v>2</v>
      </c>
      <c r="GH77">
        <v>1</v>
      </c>
      <c r="GI77">
        <v>3</v>
      </c>
      <c r="GJ77">
        <v>0</v>
      </c>
      <c r="GK77">
        <f>ROUND(R77*(R12)/100,2)</f>
        <v>0</v>
      </c>
      <c r="GL77">
        <f t="shared" si="88"/>
        <v>0</v>
      </c>
      <c r="GM77">
        <f t="shared" si="89"/>
        <v>23588.38</v>
      </c>
      <c r="GN77">
        <f t="shared" si="90"/>
        <v>23588.38</v>
      </c>
      <c r="GO77">
        <f t="shared" si="91"/>
        <v>0</v>
      </c>
      <c r="GP77">
        <f t="shared" si="92"/>
        <v>0</v>
      </c>
      <c r="GR77">
        <v>0</v>
      </c>
      <c r="GS77">
        <v>0</v>
      </c>
      <c r="GT77">
        <v>0</v>
      </c>
      <c r="GU77" t="s">
        <v>3</v>
      </c>
      <c r="GV77">
        <f t="shared" si="93"/>
        <v>0</v>
      </c>
      <c r="GW77">
        <v>1</v>
      </c>
      <c r="GX77">
        <f t="shared" si="94"/>
        <v>0</v>
      </c>
      <c r="HA77">
        <v>0</v>
      </c>
      <c r="HB77">
        <v>0</v>
      </c>
      <c r="HC77">
        <f t="shared" si="95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ROW(SmtRes!A41)</f>
        <v>41</v>
      </c>
      <c r="D78">
        <f>ROW(EtalonRes!A41)</f>
        <v>41</v>
      </c>
      <c r="E78" t="s">
        <v>162</v>
      </c>
      <c r="F78" t="s">
        <v>163</v>
      </c>
      <c r="G78" t="s">
        <v>164</v>
      </c>
      <c r="H78" t="s">
        <v>154</v>
      </c>
      <c r="I78">
        <f>ROUND(I76,9)</f>
        <v>2.5000000000000001E-2</v>
      </c>
      <c r="J78">
        <v>0</v>
      </c>
      <c r="K78">
        <f>ROUND(I76,9)</f>
        <v>2.5000000000000001E-2</v>
      </c>
      <c r="O78">
        <f t="shared" si="64"/>
        <v>87.12</v>
      </c>
      <c r="P78">
        <f t="shared" si="65"/>
        <v>5.35</v>
      </c>
      <c r="Q78">
        <f>(ROUND((ROUND((((ET78*1.1))*AV78*I78),2)*BB78),2)+ROUND((ROUND(((AE78-((EU78*1.1)))*AV78*I78),2)*BS78),2))</f>
        <v>0</v>
      </c>
      <c r="R78">
        <f t="shared" si="66"/>
        <v>0</v>
      </c>
      <c r="S78">
        <f t="shared" si="67"/>
        <v>81.77</v>
      </c>
      <c r="T78">
        <f t="shared" si="68"/>
        <v>0</v>
      </c>
      <c r="U78">
        <f t="shared" si="69"/>
        <v>0.14885722500000001</v>
      </c>
      <c r="V78">
        <f t="shared" si="70"/>
        <v>0</v>
      </c>
      <c r="W78">
        <f t="shared" si="71"/>
        <v>0</v>
      </c>
      <c r="X78">
        <f t="shared" si="72"/>
        <v>109.57</v>
      </c>
      <c r="Y78">
        <f t="shared" si="73"/>
        <v>44.97</v>
      </c>
      <c r="AA78">
        <v>59911463</v>
      </c>
      <c r="AB78">
        <f t="shared" si="74"/>
        <v>123.83</v>
      </c>
      <c r="AC78">
        <f t="shared" si="75"/>
        <v>58.6</v>
      </c>
      <c r="AD78">
        <f>ROUND(((((ET78*1.1))-((EU78*1.1)))+AE78),6)</f>
        <v>0</v>
      </c>
      <c r="AE78">
        <f>ROUND(((EU78*1.1)),6)</f>
        <v>0</v>
      </c>
      <c r="AF78">
        <f>ROUND(((EV78*1.1)),6)</f>
        <v>65.23</v>
      </c>
      <c r="AG78">
        <f t="shared" si="76"/>
        <v>0</v>
      </c>
      <c r="AH78">
        <f>((EW78*1.1))</f>
        <v>5.6870000000000003</v>
      </c>
      <c r="AI78">
        <f>((EX78*1.1))</f>
        <v>0</v>
      </c>
      <c r="AJ78">
        <f t="shared" si="77"/>
        <v>0</v>
      </c>
      <c r="AK78">
        <v>117.9</v>
      </c>
      <c r="AL78">
        <v>58.6</v>
      </c>
      <c r="AM78">
        <v>0</v>
      </c>
      <c r="AN78">
        <v>0</v>
      </c>
      <c r="AO78">
        <v>59.3</v>
      </c>
      <c r="AP78">
        <v>0</v>
      </c>
      <c r="AQ78">
        <v>5.17</v>
      </c>
      <c r="AR78">
        <v>0</v>
      </c>
      <c r="AS78">
        <v>0</v>
      </c>
      <c r="AT78">
        <v>134</v>
      </c>
      <c r="AU78">
        <v>55</v>
      </c>
      <c r="AV78">
        <v>1.0469999999999999</v>
      </c>
      <c r="AW78">
        <v>1.002</v>
      </c>
      <c r="AZ78">
        <v>1</v>
      </c>
      <c r="BA78">
        <v>47.82</v>
      </c>
      <c r="BB78">
        <v>1</v>
      </c>
      <c r="BC78">
        <v>3.64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165</v>
      </c>
      <c r="BM78">
        <v>152</v>
      </c>
      <c r="BN78">
        <v>0</v>
      </c>
      <c r="BO78" t="s">
        <v>163</v>
      </c>
      <c r="BP78">
        <v>1</v>
      </c>
      <c r="BQ78">
        <v>30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134</v>
      </c>
      <c r="CA78">
        <v>55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434</v>
      </c>
      <c r="CO78">
        <v>0</v>
      </c>
      <c r="CP78">
        <f t="shared" si="78"/>
        <v>87.11999999999999</v>
      </c>
      <c r="CQ78">
        <f t="shared" si="79"/>
        <v>213.74</v>
      </c>
      <c r="CR78">
        <f>(ROUND((ROUND((((ET78*1.1))*AV78*1),2)*BB78),2)+ROUND((ROUND(((AE78-((EU78*1.1)))*AV78*1),2)*BS78),2))</f>
        <v>0</v>
      </c>
      <c r="CS78">
        <f t="shared" si="80"/>
        <v>0</v>
      </c>
      <c r="CT78">
        <f t="shared" si="81"/>
        <v>3266.11</v>
      </c>
      <c r="CU78">
        <f t="shared" si="82"/>
        <v>0</v>
      </c>
      <c r="CV78">
        <f t="shared" si="83"/>
        <v>5.9542890000000002</v>
      </c>
      <c r="CW78">
        <f t="shared" si="84"/>
        <v>0</v>
      </c>
      <c r="CX78">
        <f t="shared" si="85"/>
        <v>0</v>
      </c>
      <c r="CY78">
        <f t="shared" si="86"/>
        <v>109.5718</v>
      </c>
      <c r="CZ78">
        <f t="shared" si="87"/>
        <v>44.973500000000001</v>
      </c>
      <c r="DC78" t="s">
        <v>3</v>
      </c>
      <c r="DD78" t="s">
        <v>3</v>
      </c>
      <c r="DE78" t="s">
        <v>31</v>
      </c>
      <c r="DF78" t="s">
        <v>31</v>
      </c>
      <c r="DG78" t="s">
        <v>31</v>
      </c>
      <c r="DH78" t="s">
        <v>3</v>
      </c>
      <c r="DI78" t="s">
        <v>31</v>
      </c>
      <c r="DJ78" t="s">
        <v>31</v>
      </c>
      <c r="DK78" t="s">
        <v>3</v>
      </c>
      <c r="DL78" t="s">
        <v>3</v>
      </c>
      <c r="DM78" t="s">
        <v>3</v>
      </c>
      <c r="DN78">
        <v>161</v>
      </c>
      <c r="DO78">
        <v>107</v>
      </c>
      <c r="DP78">
        <v>1.0469999999999999</v>
      </c>
      <c r="DQ78">
        <v>1.002</v>
      </c>
      <c r="DU78">
        <v>1013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56314086</v>
      </c>
      <c r="EF78">
        <v>30</v>
      </c>
      <c r="EG78" t="s">
        <v>32</v>
      </c>
      <c r="EH78">
        <v>0</v>
      </c>
      <c r="EI78" t="s">
        <v>3</v>
      </c>
      <c r="EJ78">
        <v>1</v>
      </c>
      <c r="EK78">
        <v>152</v>
      </c>
      <c r="EL78" t="s">
        <v>156</v>
      </c>
      <c r="EM78" t="s">
        <v>157</v>
      </c>
      <c r="EO78" t="s">
        <v>35</v>
      </c>
      <c r="EQ78">
        <v>0</v>
      </c>
      <c r="ER78">
        <v>117.9</v>
      </c>
      <c r="ES78">
        <v>58.6</v>
      </c>
      <c r="ET78">
        <v>0</v>
      </c>
      <c r="EU78">
        <v>0</v>
      </c>
      <c r="EV78">
        <v>59.3</v>
      </c>
      <c r="EW78">
        <v>5.17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161</v>
      </c>
      <c r="FY78">
        <v>107</v>
      </c>
      <c r="GA78" t="s">
        <v>3</v>
      </c>
      <c r="GD78">
        <v>0</v>
      </c>
      <c r="GF78">
        <v>1470043862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88"/>
        <v>0</v>
      </c>
      <c r="GM78">
        <f t="shared" si="89"/>
        <v>241.66</v>
      </c>
      <c r="GN78">
        <f t="shared" si="90"/>
        <v>241.66</v>
      </c>
      <c r="GO78">
        <f t="shared" si="91"/>
        <v>0</v>
      </c>
      <c r="GP78">
        <f t="shared" si="92"/>
        <v>0</v>
      </c>
      <c r="GR78">
        <v>0</v>
      </c>
      <c r="GS78">
        <v>0</v>
      </c>
      <c r="GT78">
        <v>0</v>
      </c>
      <c r="GU78" t="s">
        <v>3</v>
      </c>
      <c r="GV78">
        <f t="shared" si="93"/>
        <v>0</v>
      </c>
      <c r="GW78">
        <v>1</v>
      </c>
      <c r="GX78">
        <f t="shared" si="94"/>
        <v>0</v>
      </c>
      <c r="HA78">
        <v>0</v>
      </c>
      <c r="HB78">
        <v>0</v>
      </c>
      <c r="HC78">
        <f t="shared" si="9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40</v>
      </c>
      <c r="E79" t="s">
        <v>166</v>
      </c>
      <c r="F79" t="s">
        <v>159</v>
      </c>
      <c r="G79" t="s">
        <v>160</v>
      </c>
      <c r="H79" t="s">
        <v>149</v>
      </c>
      <c r="I79">
        <f>I78*J79</f>
        <v>0.255</v>
      </c>
      <c r="J79">
        <v>10.199999999999999</v>
      </c>
      <c r="K79">
        <v>10.199999999999999</v>
      </c>
      <c r="O79">
        <f t="shared" si="64"/>
        <v>1485.14</v>
      </c>
      <c r="P79">
        <f t="shared" si="65"/>
        <v>1485.14</v>
      </c>
      <c r="Q79">
        <f>(ROUND((ROUND(((ET79)*AV79*I79),2)*BB79),2)+ROUND((ROUND(((AE79-(EU79))*AV79*I79),2)*BS79),2))</f>
        <v>0</v>
      </c>
      <c r="R79">
        <f t="shared" si="66"/>
        <v>0</v>
      </c>
      <c r="S79">
        <f t="shared" si="67"/>
        <v>0</v>
      </c>
      <c r="T79">
        <f t="shared" si="68"/>
        <v>0</v>
      </c>
      <c r="U79">
        <f t="shared" si="69"/>
        <v>0</v>
      </c>
      <c r="V79">
        <f t="shared" si="70"/>
        <v>0</v>
      </c>
      <c r="W79">
        <f t="shared" si="71"/>
        <v>0</v>
      </c>
      <c r="X79">
        <f t="shared" si="72"/>
        <v>0</v>
      </c>
      <c r="Y79">
        <f t="shared" si="73"/>
        <v>0</v>
      </c>
      <c r="AA79">
        <v>59911463</v>
      </c>
      <c r="AB79">
        <f t="shared" si="74"/>
        <v>517.14</v>
      </c>
      <c r="AC79">
        <f t="shared" si="75"/>
        <v>517.14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6"/>
        <v>0</v>
      </c>
      <c r="AH79">
        <f>(EW79)</f>
        <v>0</v>
      </c>
      <c r="AI79">
        <f>(EX79)</f>
        <v>0</v>
      </c>
      <c r="AJ79">
        <f t="shared" si="77"/>
        <v>0</v>
      </c>
      <c r="AK79">
        <v>517.14</v>
      </c>
      <c r="AL79">
        <v>517.14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1.002</v>
      </c>
      <c r="AZ79">
        <v>1</v>
      </c>
      <c r="BA79">
        <v>1</v>
      </c>
      <c r="BB79">
        <v>1</v>
      </c>
      <c r="BC79">
        <v>11.24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161</v>
      </c>
      <c r="BM79">
        <v>152</v>
      </c>
      <c r="BN79">
        <v>0</v>
      </c>
      <c r="BO79" t="s">
        <v>159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8"/>
        <v>1485.14</v>
      </c>
      <c r="CQ79">
        <f t="shared" si="79"/>
        <v>5824.23</v>
      </c>
      <c r="CR79">
        <f>(ROUND((ROUND(((ET79)*AV79*1),2)*BB79),2)+ROUND((ROUND(((AE79-(EU79))*AV79*1),2)*BS79),2))</f>
        <v>0</v>
      </c>
      <c r="CS79">
        <f t="shared" si="80"/>
        <v>0</v>
      </c>
      <c r="CT79">
        <f t="shared" si="81"/>
        <v>0</v>
      </c>
      <c r="CU79">
        <f t="shared" si="82"/>
        <v>0</v>
      </c>
      <c r="CV79">
        <f t="shared" si="83"/>
        <v>0</v>
      </c>
      <c r="CW79">
        <f t="shared" si="84"/>
        <v>0</v>
      </c>
      <c r="CX79">
        <f t="shared" si="85"/>
        <v>0</v>
      </c>
      <c r="CY79">
        <f t="shared" si="86"/>
        <v>0</v>
      </c>
      <c r="CZ79">
        <f t="shared" si="8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161</v>
      </c>
      <c r="DO79">
        <v>107</v>
      </c>
      <c r="DP79">
        <v>1.0469999999999999</v>
      </c>
      <c r="DQ79">
        <v>1.002</v>
      </c>
      <c r="DU79">
        <v>1007</v>
      </c>
      <c r="DV79" t="s">
        <v>149</v>
      </c>
      <c r="DW79" t="s">
        <v>149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56314086</v>
      </c>
      <c r="EF79">
        <v>30</v>
      </c>
      <c r="EG79" t="s">
        <v>32</v>
      </c>
      <c r="EH79">
        <v>0</v>
      </c>
      <c r="EI79" t="s">
        <v>3</v>
      </c>
      <c r="EJ79">
        <v>1</v>
      </c>
      <c r="EK79">
        <v>152</v>
      </c>
      <c r="EL79" t="s">
        <v>156</v>
      </c>
      <c r="EM79" t="s">
        <v>157</v>
      </c>
      <c r="EO79" t="s">
        <v>3</v>
      </c>
      <c r="EQ79">
        <v>0</v>
      </c>
      <c r="ER79">
        <v>517.14</v>
      </c>
      <c r="ES79">
        <v>517.14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161</v>
      </c>
      <c r="FY79">
        <v>107</v>
      </c>
      <c r="GA79" t="s">
        <v>3</v>
      </c>
      <c r="GD79">
        <v>0</v>
      </c>
      <c r="GF79">
        <v>-1310763942</v>
      </c>
      <c r="GG79">
        <v>2</v>
      </c>
      <c r="GH79">
        <v>1</v>
      </c>
      <c r="GI79">
        <v>3</v>
      </c>
      <c r="GJ79">
        <v>0</v>
      </c>
      <c r="GK79">
        <f>ROUND(R79*(R12)/100,2)</f>
        <v>0</v>
      </c>
      <c r="GL79">
        <f t="shared" si="88"/>
        <v>0</v>
      </c>
      <c r="GM79">
        <f t="shared" si="89"/>
        <v>1485.14</v>
      </c>
      <c r="GN79">
        <f t="shared" si="90"/>
        <v>1485.14</v>
      </c>
      <c r="GO79">
        <f t="shared" si="91"/>
        <v>0</v>
      </c>
      <c r="GP79">
        <f t="shared" si="92"/>
        <v>0</v>
      </c>
      <c r="GR79">
        <v>0</v>
      </c>
      <c r="GS79">
        <v>0</v>
      </c>
      <c r="GT79">
        <v>0</v>
      </c>
      <c r="GU79" t="s">
        <v>3</v>
      </c>
      <c r="GV79">
        <f t="shared" si="93"/>
        <v>0</v>
      </c>
      <c r="GW79">
        <v>1</v>
      </c>
      <c r="GX79">
        <f t="shared" si="94"/>
        <v>0</v>
      </c>
      <c r="HA79">
        <v>0</v>
      </c>
      <c r="HB79">
        <v>0</v>
      </c>
      <c r="HC79">
        <f t="shared" si="9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ROW(SmtRes!A52)</f>
        <v>52</v>
      </c>
      <c r="D80">
        <f>ROW(EtalonRes!A52)</f>
        <v>52</v>
      </c>
      <c r="E80" t="s">
        <v>167</v>
      </c>
      <c r="F80" t="s">
        <v>168</v>
      </c>
      <c r="G80" t="s">
        <v>169</v>
      </c>
      <c r="H80" t="s">
        <v>170</v>
      </c>
      <c r="I80">
        <f>ROUND(I78*10,9)</f>
        <v>0.25</v>
      </c>
      <c r="J80">
        <v>0</v>
      </c>
      <c r="K80">
        <f>ROUND(I78*10,9)</f>
        <v>0.25</v>
      </c>
      <c r="O80">
        <f t="shared" si="64"/>
        <v>3046.23</v>
      </c>
      <c r="P80">
        <f t="shared" si="65"/>
        <v>235.7</v>
      </c>
      <c r="Q80">
        <f>(ROUND((ROUND((((ET80*1.1))*AV80*I80),2)*BB80),2)+ROUND((ROUND(((AE80-((EU80*1.1)))*AV80*I80),2)*BS80),2))</f>
        <v>2092.27</v>
      </c>
      <c r="R80">
        <f t="shared" si="66"/>
        <v>641.27</v>
      </c>
      <c r="S80">
        <f t="shared" si="67"/>
        <v>718.26</v>
      </c>
      <c r="T80">
        <f t="shared" si="68"/>
        <v>0</v>
      </c>
      <c r="U80">
        <f t="shared" si="69"/>
        <v>1.2351982500000001</v>
      </c>
      <c r="V80">
        <f t="shared" si="70"/>
        <v>0</v>
      </c>
      <c r="W80">
        <f t="shared" si="71"/>
        <v>0</v>
      </c>
      <c r="X80">
        <f t="shared" si="72"/>
        <v>962.47</v>
      </c>
      <c r="Y80">
        <f t="shared" si="73"/>
        <v>395.04</v>
      </c>
      <c r="AA80">
        <v>59911463</v>
      </c>
      <c r="AB80">
        <f t="shared" si="74"/>
        <v>700.80200000000002</v>
      </c>
      <c r="AC80">
        <f t="shared" si="75"/>
        <v>57.83</v>
      </c>
      <c r="AD80">
        <f>ROUND(((((ET80*1.1))-((EU80*1.1)))+AE80),6)</f>
        <v>585.58500000000004</v>
      </c>
      <c r="AE80">
        <f>ROUND(((EU80*1.1)),6)</f>
        <v>51.238</v>
      </c>
      <c r="AF80">
        <f>ROUND(((EV80*1.1)),6)</f>
        <v>57.387</v>
      </c>
      <c r="AG80">
        <f t="shared" si="76"/>
        <v>0</v>
      </c>
      <c r="AH80">
        <f>((EW80*1.1))</f>
        <v>4.7190000000000003</v>
      </c>
      <c r="AI80">
        <f>((EX80*1.1))</f>
        <v>0</v>
      </c>
      <c r="AJ80">
        <f t="shared" si="77"/>
        <v>0</v>
      </c>
      <c r="AK80">
        <v>642.35</v>
      </c>
      <c r="AL80">
        <v>57.83</v>
      </c>
      <c r="AM80">
        <v>532.35</v>
      </c>
      <c r="AN80">
        <v>46.58</v>
      </c>
      <c r="AO80">
        <v>52.17</v>
      </c>
      <c r="AP80">
        <v>0</v>
      </c>
      <c r="AQ80">
        <v>4.29</v>
      </c>
      <c r="AR80">
        <v>0</v>
      </c>
      <c r="AS80">
        <v>0</v>
      </c>
      <c r="AT80">
        <v>134</v>
      </c>
      <c r="AU80">
        <v>55</v>
      </c>
      <c r="AV80">
        <v>1.0469999999999999</v>
      </c>
      <c r="AW80">
        <v>1</v>
      </c>
      <c r="AZ80">
        <v>1</v>
      </c>
      <c r="BA80">
        <v>47.82</v>
      </c>
      <c r="BB80">
        <v>13.65</v>
      </c>
      <c r="BC80">
        <v>16.3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171</v>
      </c>
      <c r="BM80">
        <v>158</v>
      </c>
      <c r="BN80">
        <v>0</v>
      </c>
      <c r="BO80" t="s">
        <v>168</v>
      </c>
      <c r="BP80">
        <v>1</v>
      </c>
      <c r="BQ80">
        <v>30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134</v>
      </c>
      <c r="CA80">
        <v>55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434</v>
      </c>
      <c r="CO80">
        <v>0</v>
      </c>
      <c r="CP80">
        <f t="shared" si="78"/>
        <v>3046.2299999999996</v>
      </c>
      <c r="CQ80">
        <f t="shared" si="79"/>
        <v>942.63</v>
      </c>
      <c r="CR80">
        <f>(ROUND((ROUND((((ET80*1.1))*AV80*1),2)*BB80),2)+ROUND((ROUND(((AE80-((EU80*1.1)))*AV80*1),2)*BS80),2))</f>
        <v>8368.9500000000007</v>
      </c>
      <c r="CS80">
        <f t="shared" si="80"/>
        <v>2565.54</v>
      </c>
      <c r="CT80">
        <f t="shared" si="81"/>
        <v>2873.03</v>
      </c>
      <c r="CU80">
        <f t="shared" si="82"/>
        <v>0</v>
      </c>
      <c r="CV80">
        <f t="shared" si="83"/>
        <v>4.9407930000000002</v>
      </c>
      <c r="CW80">
        <f t="shared" si="84"/>
        <v>0</v>
      </c>
      <c r="CX80">
        <f t="shared" si="85"/>
        <v>0</v>
      </c>
      <c r="CY80">
        <f t="shared" si="86"/>
        <v>962.46840000000009</v>
      </c>
      <c r="CZ80">
        <f t="shared" si="87"/>
        <v>395.04300000000001</v>
      </c>
      <c r="DC80" t="s">
        <v>3</v>
      </c>
      <c r="DD80" t="s">
        <v>3</v>
      </c>
      <c r="DE80" t="s">
        <v>31</v>
      </c>
      <c r="DF80" t="s">
        <v>31</v>
      </c>
      <c r="DG80" t="s">
        <v>31</v>
      </c>
      <c r="DH80" t="s">
        <v>3</v>
      </c>
      <c r="DI80" t="s">
        <v>31</v>
      </c>
      <c r="DJ80" t="s">
        <v>31</v>
      </c>
      <c r="DK80" t="s">
        <v>3</v>
      </c>
      <c r="DL80" t="s">
        <v>3</v>
      </c>
      <c r="DM80" t="s">
        <v>3</v>
      </c>
      <c r="DN80">
        <v>161</v>
      </c>
      <c r="DO80">
        <v>107</v>
      </c>
      <c r="DP80">
        <v>1.0469999999999999</v>
      </c>
      <c r="DQ80">
        <v>1</v>
      </c>
      <c r="DU80">
        <v>1013</v>
      </c>
      <c r="DV80" t="s">
        <v>170</v>
      </c>
      <c r="DW80" t="s">
        <v>170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56314092</v>
      </c>
      <c r="EF80">
        <v>30</v>
      </c>
      <c r="EG80" t="s">
        <v>32</v>
      </c>
      <c r="EH80">
        <v>0</v>
      </c>
      <c r="EI80" t="s">
        <v>3</v>
      </c>
      <c r="EJ80">
        <v>1</v>
      </c>
      <c r="EK80">
        <v>158</v>
      </c>
      <c r="EL80" t="s">
        <v>172</v>
      </c>
      <c r="EM80" t="s">
        <v>173</v>
      </c>
      <c r="EO80" t="s">
        <v>35</v>
      </c>
      <c r="EQ80">
        <v>0</v>
      </c>
      <c r="ER80">
        <v>642.35</v>
      </c>
      <c r="ES80">
        <v>57.83</v>
      </c>
      <c r="ET80">
        <v>532.35</v>
      </c>
      <c r="EU80">
        <v>46.58</v>
      </c>
      <c r="EV80">
        <v>52.17</v>
      </c>
      <c r="EW80">
        <v>4.29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161</v>
      </c>
      <c r="FY80">
        <v>107</v>
      </c>
      <c r="GA80" t="s">
        <v>3</v>
      </c>
      <c r="GD80">
        <v>0</v>
      </c>
      <c r="GF80">
        <v>1786752378</v>
      </c>
      <c r="GG80">
        <v>2</v>
      </c>
      <c r="GH80">
        <v>1</v>
      </c>
      <c r="GI80">
        <v>2</v>
      </c>
      <c r="GJ80">
        <v>0</v>
      </c>
      <c r="GK80">
        <f>ROUND(R80*(R12)/100,2)</f>
        <v>1026.03</v>
      </c>
      <c r="GL80">
        <f t="shared" si="88"/>
        <v>0</v>
      </c>
      <c r="GM80">
        <f t="shared" si="89"/>
        <v>5429.77</v>
      </c>
      <c r="GN80">
        <f t="shared" si="90"/>
        <v>5429.77</v>
      </c>
      <c r="GO80">
        <f t="shared" si="91"/>
        <v>0</v>
      </c>
      <c r="GP80">
        <f t="shared" si="92"/>
        <v>0</v>
      </c>
      <c r="GR80">
        <v>0</v>
      </c>
      <c r="GS80">
        <v>0</v>
      </c>
      <c r="GT80">
        <v>0</v>
      </c>
      <c r="GU80" t="s">
        <v>3</v>
      </c>
      <c r="GV80">
        <f t="shared" si="93"/>
        <v>0</v>
      </c>
      <c r="GW80">
        <v>1</v>
      </c>
      <c r="GX80">
        <f t="shared" si="94"/>
        <v>0</v>
      </c>
      <c r="HA80">
        <v>0</v>
      </c>
      <c r="HB80">
        <v>0</v>
      </c>
      <c r="HC80">
        <f t="shared" si="9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52</v>
      </c>
      <c r="E81" t="s">
        <v>174</v>
      </c>
      <c r="F81" t="s">
        <v>175</v>
      </c>
      <c r="G81" t="s">
        <v>176</v>
      </c>
      <c r="H81" t="s">
        <v>177</v>
      </c>
      <c r="I81">
        <f>I80*J81</f>
        <v>2.395</v>
      </c>
      <c r="J81">
        <v>9.58</v>
      </c>
      <c r="K81">
        <v>9.58</v>
      </c>
      <c r="O81">
        <f t="shared" si="64"/>
        <v>10559.52</v>
      </c>
      <c r="P81">
        <f t="shared" si="65"/>
        <v>10559.52</v>
      </c>
      <c r="Q81">
        <f>(ROUND((ROUND(((ET81)*AV81*I81),2)*BB81),2)+ROUND((ROUND(((AE81-(EU81))*AV81*I81),2)*BS81),2))</f>
        <v>0</v>
      </c>
      <c r="R81">
        <f t="shared" si="66"/>
        <v>0</v>
      </c>
      <c r="S81">
        <f t="shared" si="67"/>
        <v>0</v>
      </c>
      <c r="T81">
        <f t="shared" si="68"/>
        <v>0</v>
      </c>
      <c r="U81">
        <f t="shared" si="69"/>
        <v>0</v>
      </c>
      <c r="V81">
        <f t="shared" si="70"/>
        <v>0</v>
      </c>
      <c r="W81">
        <f t="shared" si="71"/>
        <v>0</v>
      </c>
      <c r="X81">
        <f t="shared" si="72"/>
        <v>0</v>
      </c>
      <c r="Y81">
        <f t="shared" si="73"/>
        <v>0</v>
      </c>
      <c r="AA81">
        <v>59911463</v>
      </c>
      <c r="AB81">
        <f t="shared" si="74"/>
        <v>296.7</v>
      </c>
      <c r="AC81">
        <f t="shared" si="75"/>
        <v>296.7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6"/>
        <v>0</v>
      </c>
      <c r="AH81">
        <f>(EW81)</f>
        <v>0</v>
      </c>
      <c r="AI81">
        <f>(EX81)</f>
        <v>0</v>
      </c>
      <c r="AJ81">
        <f t="shared" si="77"/>
        <v>0</v>
      </c>
      <c r="AK81">
        <v>296.7</v>
      </c>
      <c r="AL81">
        <v>296.7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14.86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178</v>
      </c>
      <c r="BM81">
        <v>158</v>
      </c>
      <c r="BN81">
        <v>0</v>
      </c>
      <c r="BO81" t="s">
        <v>175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8"/>
        <v>10559.52</v>
      </c>
      <c r="CQ81">
        <f t="shared" si="79"/>
        <v>4408.96</v>
      </c>
      <c r="CR81">
        <f>(ROUND((ROUND(((ET81)*AV81*1),2)*BB81),2)+ROUND((ROUND(((AE81-(EU81))*AV81*1),2)*BS81),2))</f>
        <v>0</v>
      </c>
      <c r="CS81">
        <f t="shared" si="80"/>
        <v>0</v>
      </c>
      <c r="CT81">
        <f t="shared" si="81"/>
        <v>0</v>
      </c>
      <c r="CU81">
        <f t="shared" si="82"/>
        <v>0</v>
      </c>
      <c r="CV81">
        <f t="shared" si="83"/>
        <v>0</v>
      </c>
      <c r="CW81">
        <f t="shared" si="84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161</v>
      </c>
      <c r="DO81">
        <v>107</v>
      </c>
      <c r="DP81">
        <v>1.0469999999999999</v>
      </c>
      <c r="DQ81">
        <v>1</v>
      </c>
      <c r="DU81">
        <v>1009</v>
      </c>
      <c r="DV81" t="s">
        <v>177</v>
      </c>
      <c r="DW81" t="s">
        <v>177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56314092</v>
      </c>
      <c r="EF81">
        <v>30</v>
      </c>
      <c r="EG81" t="s">
        <v>32</v>
      </c>
      <c r="EH81">
        <v>0</v>
      </c>
      <c r="EI81" t="s">
        <v>3</v>
      </c>
      <c r="EJ81">
        <v>1</v>
      </c>
      <c r="EK81">
        <v>158</v>
      </c>
      <c r="EL81" t="s">
        <v>172</v>
      </c>
      <c r="EM81" t="s">
        <v>173</v>
      </c>
      <c r="EO81" t="s">
        <v>3</v>
      </c>
      <c r="EQ81">
        <v>0</v>
      </c>
      <c r="ER81">
        <v>296.7</v>
      </c>
      <c r="ES81">
        <v>296.7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161</v>
      </c>
      <c r="FY81">
        <v>107</v>
      </c>
      <c r="GA81" t="s">
        <v>3</v>
      </c>
      <c r="GD81">
        <v>0</v>
      </c>
      <c r="GF81">
        <v>1922838849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88"/>
        <v>0</v>
      </c>
      <c r="GM81">
        <f t="shared" si="89"/>
        <v>10559.52</v>
      </c>
      <c r="GN81">
        <f t="shared" si="90"/>
        <v>10559.52</v>
      </c>
      <c r="GO81">
        <f t="shared" si="91"/>
        <v>0</v>
      </c>
      <c r="GP81">
        <f t="shared" si="92"/>
        <v>0</v>
      </c>
      <c r="GR81">
        <v>0</v>
      </c>
      <c r="GS81">
        <v>0</v>
      </c>
      <c r="GT81">
        <v>0</v>
      </c>
      <c r="GU81" t="s">
        <v>3</v>
      </c>
      <c r="GV81">
        <f t="shared" si="93"/>
        <v>0</v>
      </c>
      <c r="GW81">
        <v>1</v>
      </c>
      <c r="GX81">
        <f t="shared" si="94"/>
        <v>0</v>
      </c>
      <c r="HA81">
        <v>0</v>
      </c>
      <c r="HB81">
        <v>0</v>
      </c>
      <c r="HC81">
        <f t="shared" si="9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ROW(SmtRes!A57)</f>
        <v>57</v>
      </c>
      <c r="D82">
        <f>ROW(EtalonRes!A57)</f>
        <v>57</v>
      </c>
      <c r="E82" t="s">
        <v>179</v>
      </c>
      <c r="F82" t="s">
        <v>180</v>
      </c>
      <c r="G82" t="s">
        <v>181</v>
      </c>
      <c r="H82" t="s">
        <v>170</v>
      </c>
      <c r="I82">
        <f>ROUND(I80,9)</f>
        <v>0.25</v>
      </c>
      <c r="J82">
        <v>0</v>
      </c>
      <c r="K82">
        <f>ROUND(I80,9)</f>
        <v>0.25</v>
      </c>
      <c r="O82">
        <f t="shared" si="64"/>
        <v>664.75</v>
      </c>
      <c r="P82">
        <f t="shared" si="65"/>
        <v>0</v>
      </c>
      <c r="Q82">
        <f>(ROUND((ROUND((((ET82*1.1*3))*AV82*I82),2)*BB82),2)+ROUND((ROUND(((AE82-((EU82*1.1*3)))*AV82*I82),2)*BS82),2))</f>
        <v>378.31</v>
      </c>
      <c r="R82">
        <f t="shared" si="66"/>
        <v>89.9</v>
      </c>
      <c r="S82">
        <f t="shared" si="67"/>
        <v>286.44</v>
      </c>
      <c r="T82">
        <f t="shared" si="68"/>
        <v>0</v>
      </c>
      <c r="U82">
        <f t="shared" si="69"/>
        <v>0.45780074999999998</v>
      </c>
      <c r="V82">
        <f t="shared" si="70"/>
        <v>0</v>
      </c>
      <c r="W82">
        <f t="shared" si="71"/>
        <v>0</v>
      </c>
      <c r="X82">
        <f t="shared" si="72"/>
        <v>383.83</v>
      </c>
      <c r="Y82">
        <f t="shared" si="73"/>
        <v>157.54</v>
      </c>
      <c r="AA82">
        <v>59911463</v>
      </c>
      <c r="AB82">
        <f t="shared" si="74"/>
        <v>131.274</v>
      </c>
      <c r="AC82">
        <f t="shared" si="75"/>
        <v>0</v>
      </c>
      <c r="AD82">
        <f>ROUND(((((ET82*1.1*3))-((EU82*1.1*3)))+AE82),6)</f>
        <v>108.405</v>
      </c>
      <c r="AE82">
        <f>ROUND(((EU82*1.1*3)),6)</f>
        <v>7.194</v>
      </c>
      <c r="AF82">
        <f>ROUND(((EV82*1.1*3)),6)</f>
        <v>22.869</v>
      </c>
      <c r="AG82">
        <f t="shared" si="76"/>
        <v>0</v>
      </c>
      <c r="AH82">
        <f>((EW82*1.1*3))</f>
        <v>1.7490000000000001</v>
      </c>
      <c r="AI82">
        <f>((EX82*1.1*3))</f>
        <v>0</v>
      </c>
      <c r="AJ82">
        <f t="shared" si="77"/>
        <v>0</v>
      </c>
      <c r="AK82">
        <v>39.78</v>
      </c>
      <c r="AL82">
        <v>0</v>
      </c>
      <c r="AM82">
        <v>32.85</v>
      </c>
      <c r="AN82">
        <v>2.1800000000000002</v>
      </c>
      <c r="AO82">
        <v>6.93</v>
      </c>
      <c r="AP82">
        <v>0</v>
      </c>
      <c r="AQ82">
        <v>0.53</v>
      </c>
      <c r="AR82">
        <v>0</v>
      </c>
      <c r="AS82">
        <v>0</v>
      </c>
      <c r="AT82">
        <v>134</v>
      </c>
      <c r="AU82">
        <v>55</v>
      </c>
      <c r="AV82">
        <v>1.0469999999999999</v>
      </c>
      <c r="AW82">
        <v>1</v>
      </c>
      <c r="AZ82">
        <v>1</v>
      </c>
      <c r="BA82">
        <v>47.82</v>
      </c>
      <c r="BB82">
        <v>13.33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182</v>
      </c>
      <c r="BM82">
        <v>158</v>
      </c>
      <c r="BN82">
        <v>0</v>
      </c>
      <c r="BO82" t="s">
        <v>180</v>
      </c>
      <c r="BP82">
        <v>1</v>
      </c>
      <c r="BQ82">
        <v>30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134</v>
      </c>
      <c r="CA82">
        <v>55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434</v>
      </c>
      <c r="CO82">
        <v>0</v>
      </c>
      <c r="CP82">
        <f t="shared" si="78"/>
        <v>664.75</v>
      </c>
      <c r="CQ82">
        <f t="shared" si="79"/>
        <v>0</v>
      </c>
      <c r="CR82">
        <f>(ROUND((ROUND((((ET82*1.1*3))*AV82*1),2)*BB82),2)+ROUND((ROUND(((AE82-((EU82*1.1*3)))*AV82*1),2)*BS82),2))</f>
        <v>1512.96</v>
      </c>
      <c r="CS82">
        <f t="shared" si="80"/>
        <v>360.08</v>
      </c>
      <c r="CT82">
        <f t="shared" si="81"/>
        <v>1144.81</v>
      </c>
      <c r="CU82">
        <f t="shared" si="82"/>
        <v>0</v>
      </c>
      <c r="CV82">
        <f t="shared" si="83"/>
        <v>1.8312029999999999</v>
      </c>
      <c r="CW82">
        <f t="shared" si="84"/>
        <v>0</v>
      </c>
      <c r="CX82">
        <f t="shared" si="85"/>
        <v>0</v>
      </c>
      <c r="CY82">
        <f t="shared" si="86"/>
        <v>383.82960000000003</v>
      </c>
      <c r="CZ82">
        <f t="shared" si="87"/>
        <v>157.542</v>
      </c>
      <c r="DC82" t="s">
        <v>3</v>
      </c>
      <c r="DD82" t="s">
        <v>3</v>
      </c>
      <c r="DE82" t="s">
        <v>183</v>
      </c>
      <c r="DF82" t="s">
        <v>183</v>
      </c>
      <c r="DG82" t="s">
        <v>183</v>
      </c>
      <c r="DH82" t="s">
        <v>3</v>
      </c>
      <c r="DI82" t="s">
        <v>183</v>
      </c>
      <c r="DJ82" t="s">
        <v>183</v>
      </c>
      <c r="DK82" t="s">
        <v>3</v>
      </c>
      <c r="DL82" t="s">
        <v>3</v>
      </c>
      <c r="DM82" t="s">
        <v>3</v>
      </c>
      <c r="DN82">
        <v>161</v>
      </c>
      <c r="DO82">
        <v>107</v>
      </c>
      <c r="DP82">
        <v>1.0469999999999999</v>
      </c>
      <c r="DQ82">
        <v>1</v>
      </c>
      <c r="DU82">
        <v>1013</v>
      </c>
      <c r="DV82" t="s">
        <v>170</v>
      </c>
      <c r="DW82" t="s">
        <v>170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56314092</v>
      </c>
      <c r="EF82">
        <v>30</v>
      </c>
      <c r="EG82" t="s">
        <v>32</v>
      </c>
      <c r="EH82">
        <v>0</v>
      </c>
      <c r="EI82" t="s">
        <v>3</v>
      </c>
      <c r="EJ82">
        <v>1</v>
      </c>
      <c r="EK82">
        <v>158</v>
      </c>
      <c r="EL82" t="s">
        <v>172</v>
      </c>
      <c r="EM82" t="s">
        <v>173</v>
      </c>
      <c r="EO82" t="s">
        <v>35</v>
      </c>
      <c r="EQ82">
        <v>0</v>
      </c>
      <c r="ER82">
        <v>39.78</v>
      </c>
      <c r="ES82">
        <v>0</v>
      </c>
      <c r="ET82">
        <v>32.85</v>
      </c>
      <c r="EU82">
        <v>2.1800000000000002</v>
      </c>
      <c r="EV82">
        <v>6.93</v>
      </c>
      <c r="EW82">
        <v>0.53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161</v>
      </c>
      <c r="FY82">
        <v>107</v>
      </c>
      <c r="GA82" t="s">
        <v>3</v>
      </c>
      <c r="GD82">
        <v>0</v>
      </c>
      <c r="GF82">
        <v>-977848299</v>
      </c>
      <c r="GG82">
        <v>2</v>
      </c>
      <c r="GH82">
        <v>1</v>
      </c>
      <c r="GI82">
        <v>2</v>
      </c>
      <c r="GJ82">
        <v>0</v>
      </c>
      <c r="GK82">
        <f>ROUND(R82*(R12)/100,2)</f>
        <v>143.84</v>
      </c>
      <c r="GL82">
        <f t="shared" si="88"/>
        <v>0</v>
      </c>
      <c r="GM82">
        <f t="shared" si="89"/>
        <v>1349.96</v>
      </c>
      <c r="GN82">
        <f t="shared" si="90"/>
        <v>1349.96</v>
      </c>
      <c r="GO82">
        <f t="shared" si="91"/>
        <v>0</v>
      </c>
      <c r="GP82">
        <f t="shared" si="92"/>
        <v>0</v>
      </c>
      <c r="GR82">
        <v>0</v>
      </c>
      <c r="GS82">
        <v>0</v>
      </c>
      <c r="GT82">
        <v>0</v>
      </c>
      <c r="GU82" t="s">
        <v>3</v>
      </c>
      <c r="GV82">
        <f t="shared" si="93"/>
        <v>0</v>
      </c>
      <c r="GW82">
        <v>1</v>
      </c>
      <c r="GX82">
        <f t="shared" si="94"/>
        <v>0</v>
      </c>
      <c r="HA82">
        <v>0</v>
      </c>
      <c r="HB82">
        <v>0</v>
      </c>
      <c r="HC82">
        <f t="shared" si="9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57</v>
      </c>
      <c r="E83" t="s">
        <v>184</v>
      </c>
      <c r="F83" t="s">
        <v>175</v>
      </c>
      <c r="G83" t="s">
        <v>176</v>
      </c>
      <c r="H83" t="s">
        <v>177</v>
      </c>
      <c r="I83">
        <f>I82*J83</f>
        <v>1.8</v>
      </c>
      <c r="J83">
        <v>7.2</v>
      </c>
      <c r="K83">
        <v>2.4</v>
      </c>
      <c r="O83">
        <f t="shared" si="64"/>
        <v>7936.13</v>
      </c>
      <c r="P83">
        <f t="shared" si="65"/>
        <v>7936.13</v>
      </c>
      <c r="Q83">
        <f>(ROUND((ROUND(((ET83)*AV83*I83),2)*BB83),2)+ROUND((ROUND(((AE83-(EU83))*AV83*I83),2)*BS83),2))</f>
        <v>0</v>
      </c>
      <c r="R83">
        <f t="shared" si="66"/>
        <v>0</v>
      </c>
      <c r="S83">
        <f t="shared" si="67"/>
        <v>0</v>
      </c>
      <c r="T83">
        <f t="shared" si="68"/>
        <v>0</v>
      </c>
      <c r="U83">
        <f t="shared" si="69"/>
        <v>0</v>
      </c>
      <c r="V83">
        <f t="shared" si="70"/>
        <v>0</v>
      </c>
      <c r="W83">
        <f t="shared" si="71"/>
        <v>0</v>
      </c>
      <c r="X83">
        <f t="shared" si="72"/>
        <v>0</v>
      </c>
      <c r="Y83">
        <f t="shared" si="73"/>
        <v>0</v>
      </c>
      <c r="AA83">
        <v>59911463</v>
      </c>
      <c r="AB83">
        <f t="shared" si="74"/>
        <v>296.7</v>
      </c>
      <c r="AC83">
        <f t="shared" si="75"/>
        <v>296.7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76"/>
        <v>0</v>
      </c>
      <c r="AH83">
        <f>(EW83)</f>
        <v>0</v>
      </c>
      <c r="AI83">
        <f>(EX83)</f>
        <v>0</v>
      </c>
      <c r="AJ83">
        <f t="shared" si="77"/>
        <v>0</v>
      </c>
      <c r="AK83">
        <v>296.7</v>
      </c>
      <c r="AL83">
        <v>296.7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14.86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178</v>
      </c>
      <c r="BM83">
        <v>158</v>
      </c>
      <c r="BN83">
        <v>0</v>
      </c>
      <c r="BO83" t="s">
        <v>175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434</v>
      </c>
      <c r="CO83">
        <v>0</v>
      </c>
      <c r="CP83">
        <f t="shared" si="78"/>
        <v>7936.13</v>
      </c>
      <c r="CQ83">
        <f t="shared" si="79"/>
        <v>4408.96</v>
      </c>
      <c r="CR83">
        <f>(ROUND((ROUND(((ET83)*AV83*1),2)*BB83),2)+ROUND((ROUND(((AE83-(EU83))*AV83*1),2)*BS83),2))</f>
        <v>0</v>
      </c>
      <c r="CS83">
        <f t="shared" si="80"/>
        <v>0</v>
      </c>
      <c r="CT83">
        <f t="shared" si="81"/>
        <v>0</v>
      </c>
      <c r="CU83">
        <f t="shared" si="82"/>
        <v>0</v>
      </c>
      <c r="CV83">
        <f t="shared" si="83"/>
        <v>0</v>
      </c>
      <c r="CW83">
        <f t="shared" si="84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161</v>
      </c>
      <c r="DO83">
        <v>107</v>
      </c>
      <c r="DP83">
        <v>1.0469999999999999</v>
      </c>
      <c r="DQ83">
        <v>1</v>
      </c>
      <c r="DU83">
        <v>1009</v>
      </c>
      <c r="DV83" t="s">
        <v>177</v>
      </c>
      <c r="DW83" t="s">
        <v>177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56314092</v>
      </c>
      <c r="EF83">
        <v>30</v>
      </c>
      <c r="EG83" t="s">
        <v>32</v>
      </c>
      <c r="EH83">
        <v>0</v>
      </c>
      <c r="EI83" t="s">
        <v>3</v>
      </c>
      <c r="EJ83">
        <v>1</v>
      </c>
      <c r="EK83">
        <v>158</v>
      </c>
      <c r="EL83" t="s">
        <v>172</v>
      </c>
      <c r="EM83" t="s">
        <v>173</v>
      </c>
      <c r="EO83" t="s">
        <v>35</v>
      </c>
      <c r="EQ83">
        <v>0</v>
      </c>
      <c r="ER83">
        <v>296.7</v>
      </c>
      <c r="ES83">
        <v>296.7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161</v>
      </c>
      <c r="FY83">
        <v>107</v>
      </c>
      <c r="GA83" t="s">
        <v>3</v>
      </c>
      <c r="GD83">
        <v>0</v>
      </c>
      <c r="GF83">
        <v>1922838849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88"/>
        <v>0</v>
      </c>
      <c r="GM83">
        <f t="shared" si="89"/>
        <v>7936.13</v>
      </c>
      <c r="GN83">
        <f t="shared" si="90"/>
        <v>7936.13</v>
      </c>
      <c r="GO83">
        <f t="shared" si="91"/>
        <v>0</v>
      </c>
      <c r="GP83">
        <f t="shared" si="92"/>
        <v>0</v>
      </c>
      <c r="GR83">
        <v>0</v>
      </c>
      <c r="GS83">
        <v>0</v>
      </c>
      <c r="GT83">
        <v>0</v>
      </c>
      <c r="GU83" t="s">
        <v>3</v>
      </c>
      <c r="GV83">
        <f t="shared" si="93"/>
        <v>0</v>
      </c>
      <c r="GW83">
        <v>1</v>
      </c>
      <c r="GX83">
        <f t="shared" si="94"/>
        <v>0</v>
      </c>
      <c r="HA83">
        <v>0</v>
      </c>
      <c r="HB83">
        <v>0</v>
      </c>
      <c r="HC83">
        <f t="shared" si="95"/>
        <v>0</v>
      </c>
      <c r="HE83" t="s">
        <v>3</v>
      </c>
      <c r="HF83" t="s">
        <v>3</v>
      </c>
      <c r="HM83" t="s">
        <v>185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ROW(SmtRes!A68)</f>
        <v>68</v>
      </c>
      <c r="D84">
        <f>ROW(EtalonRes!A68)</f>
        <v>68</v>
      </c>
      <c r="E84" t="s">
        <v>186</v>
      </c>
      <c r="F84" t="s">
        <v>168</v>
      </c>
      <c r="G84" t="s">
        <v>169</v>
      </c>
      <c r="H84" t="s">
        <v>170</v>
      </c>
      <c r="I84">
        <f>ROUND(I82,9)</f>
        <v>0.25</v>
      </c>
      <c r="J84">
        <v>0</v>
      </c>
      <c r="K84">
        <f>ROUND(I82,9)</f>
        <v>0.25</v>
      </c>
      <c r="O84">
        <f t="shared" si="64"/>
        <v>3046.23</v>
      </c>
      <c r="P84">
        <f t="shared" si="65"/>
        <v>235.7</v>
      </c>
      <c r="Q84">
        <f>(ROUND((ROUND((((ET84*1.1))*AV84*I84),2)*BB84),2)+ROUND((ROUND(((AE84-((EU84*1.1)))*AV84*I84),2)*BS84),2))</f>
        <v>2092.27</v>
      </c>
      <c r="R84">
        <f t="shared" si="66"/>
        <v>641.27</v>
      </c>
      <c r="S84">
        <f t="shared" si="67"/>
        <v>718.26</v>
      </c>
      <c r="T84">
        <f t="shared" si="68"/>
        <v>0</v>
      </c>
      <c r="U84">
        <f t="shared" si="69"/>
        <v>1.2351982500000001</v>
      </c>
      <c r="V84">
        <f t="shared" si="70"/>
        <v>0</v>
      </c>
      <c r="W84">
        <f t="shared" si="71"/>
        <v>0</v>
      </c>
      <c r="X84">
        <f t="shared" si="72"/>
        <v>962.47</v>
      </c>
      <c r="Y84">
        <f t="shared" si="73"/>
        <v>395.04</v>
      </c>
      <c r="AA84">
        <v>59911463</v>
      </c>
      <c r="AB84">
        <f t="shared" si="74"/>
        <v>700.80200000000002</v>
      </c>
      <c r="AC84">
        <f t="shared" si="75"/>
        <v>57.83</v>
      </c>
      <c r="AD84">
        <f>ROUND(((((ET84*1.1))-((EU84*1.1)))+AE84),6)</f>
        <v>585.58500000000004</v>
      </c>
      <c r="AE84">
        <f>ROUND(((EU84*1.1)),6)</f>
        <v>51.238</v>
      </c>
      <c r="AF84">
        <f>ROUND(((EV84*1.1)),6)</f>
        <v>57.387</v>
      </c>
      <c r="AG84">
        <f t="shared" si="76"/>
        <v>0</v>
      </c>
      <c r="AH84">
        <f>((EW84*1.1))</f>
        <v>4.7190000000000003</v>
      </c>
      <c r="AI84">
        <f>((EX84*1.1))</f>
        <v>0</v>
      </c>
      <c r="AJ84">
        <f t="shared" si="77"/>
        <v>0</v>
      </c>
      <c r="AK84">
        <v>642.35</v>
      </c>
      <c r="AL84">
        <v>57.83</v>
      </c>
      <c r="AM84">
        <v>532.35</v>
      </c>
      <c r="AN84">
        <v>46.58</v>
      </c>
      <c r="AO84">
        <v>52.17</v>
      </c>
      <c r="AP84">
        <v>0</v>
      </c>
      <c r="AQ84">
        <v>4.29</v>
      </c>
      <c r="AR84">
        <v>0</v>
      </c>
      <c r="AS84">
        <v>0</v>
      </c>
      <c r="AT84">
        <v>134</v>
      </c>
      <c r="AU84">
        <v>55</v>
      </c>
      <c r="AV84">
        <v>1.0469999999999999</v>
      </c>
      <c r="AW84">
        <v>1</v>
      </c>
      <c r="AZ84">
        <v>1</v>
      </c>
      <c r="BA84">
        <v>47.82</v>
      </c>
      <c r="BB84">
        <v>13.65</v>
      </c>
      <c r="BC84">
        <v>16.3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171</v>
      </c>
      <c r="BM84">
        <v>158</v>
      </c>
      <c r="BN84">
        <v>0</v>
      </c>
      <c r="BO84" t="s">
        <v>168</v>
      </c>
      <c r="BP84">
        <v>1</v>
      </c>
      <c r="BQ84">
        <v>30</v>
      </c>
      <c r="BR84">
        <v>0</v>
      </c>
      <c r="BS84">
        <v>47.82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134</v>
      </c>
      <c r="CA84">
        <v>55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434</v>
      </c>
      <c r="CO84">
        <v>0</v>
      </c>
      <c r="CP84">
        <f t="shared" si="78"/>
        <v>3046.2299999999996</v>
      </c>
      <c r="CQ84">
        <f t="shared" si="79"/>
        <v>942.63</v>
      </c>
      <c r="CR84">
        <f>(ROUND((ROUND((((ET84*1.1))*AV84*1),2)*BB84),2)+ROUND((ROUND(((AE84-((EU84*1.1)))*AV84*1),2)*BS84),2))</f>
        <v>8368.9500000000007</v>
      </c>
      <c r="CS84">
        <f t="shared" si="80"/>
        <v>2565.54</v>
      </c>
      <c r="CT84">
        <f t="shared" si="81"/>
        <v>2873.03</v>
      </c>
      <c r="CU84">
        <f t="shared" si="82"/>
        <v>0</v>
      </c>
      <c r="CV84">
        <f t="shared" si="83"/>
        <v>4.9407930000000002</v>
      </c>
      <c r="CW84">
        <f t="shared" si="84"/>
        <v>0</v>
      </c>
      <c r="CX84">
        <f t="shared" si="85"/>
        <v>0</v>
      </c>
      <c r="CY84">
        <f t="shared" si="86"/>
        <v>962.46840000000009</v>
      </c>
      <c r="CZ84">
        <f t="shared" si="87"/>
        <v>395.04300000000001</v>
      </c>
      <c r="DC84" t="s">
        <v>3</v>
      </c>
      <c r="DD84" t="s">
        <v>3</v>
      </c>
      <c r="DE84" t="s">
        <v>31</v>
      </c>
      <c r="DF84" t="s">
        <v>31</v>
      </c>
      <c r="DG84" t="s">
        <v>31</v>
      </c>
      <c r="DH84" t="s">
        <v>3</v>
      </c>
      <c r="DI84" t="s">
        <v>31</v>
      </c>
      <c r="DJ84" t="s">
        <v>31</v>
      </c>
      <c r="DK84" t="s">
        <v>3</v>
      </c>
      <c r="DL84" t="s">
        <v>3</v>
      </c>
      <c r="DM84" t="s">
        <v>3</v>
      </c>
      <c r="DN84">
        <v>161</v>
      </c>
      <c r="DO84">
        <v>107</v>
      </c>
      <c r="DP84">
        <v>1.0469999999999999</v>
      </c>
      <c r="DQ84">
        <v>1</v>
      </c>
      <c r="DU84">
        <v>1013</v>
      </c>
      <c r="DV84" t="s">
        <v>170</v>
      </c>
      <c r="DW84" t="s">
        <v>170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56314092</v>
      </c>
      <c r="EF84">
        <v>30</v>
      </c>
      <c r="EG84" t="s">
        <v>32</v>
      </c>
      <c r="EH84">
        <v>0</v>
      </c>
      <c r="EI84" t="s">
        <v>3</v>
      </c>
      <c r="EJ84">
        <v>1</v>
      </c>
      <c r="EK84">
        <v>158</v>
      </c>
      <c r="EL84" t="s">
        <v>172</v>
      </c>
      <c r="EM84" t="s">
        <v>173</v>
      </c>
      <c r="EO84" t="s">
        <v>35</v>
      </c>
      <c r="EQ84">
        <v>0</v>
      </c>
      <c r="ER84">
        <v>642.35</v>
      </c>
      <c r="ES84">
        <v>57.83</v>
      </c>
      <c r="ET84">
        <v>532.35</v>
      </c>
      <c r="EU84">
        <v>46.58</v>
      </c>
      <c r="EV84">
        <v>52.17</v>
      </c>
      <c r="EW84">
        <v>4.29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161</v>
      </c>
      <c r="FY84">
        <v>107</v>
      </c>
      <c r="GA84" t="s">
        <v>3</v>
      </c>
      <c r="GD84">
        <v>0</v>
      </c>
      <c r="GF84">
        <v>1786752378</v>
      </c>
      <c r="GG84">
        <v>2</v>
      </c>
      <c r="GH84">
        <v>1</v>
      </c>
      <c r="GI84">
        <v>2</v>
      </c>
      <c r="GJ84">
        <v>0</v>
      </c>
      <c r="GK84">
        <f>ROUND(R84*(R12)/100,2)</f>
        <v>1026.03</v>
      </c>
      <c r="GL84">
        <f t="shared" si="88"/>
        <v>0</v>
      </c>
      <c r="GM84">
        <f t="shared" si="89"/>
        <v>5429.77</v>
      </c>
      <c r="GN84">
        <f t="shared" si="90"/>
        <v>5429.77</v>
      </c>
      <c r="GO84">
        <f t="shared" si="91"/>
        <v>0</v>
      </c>
      <c r="GP84">
        <f t="shared" si="92"/>
        <v>0</v>
      </c>
      <c r="GR84">
        <v>0</v>
      </c>
      <c r="GS84">
        <v>0</v>
      </c>
      <c r="GT84">
        <v>0</v>
      </c>
      <c r="GU84" t="s">
        <v>3</v>
      </c>
      <c r="GV84">
        <f t="shared" si="93"/>
        <v>0</v>
      </c>
      <c r="GW84">
        <v>1</v>
      </c>
      <c r="GX84">
        <f t="shared" si="94"/>
        <v>0</v>
      </c>
      <c r="HA84">
        <v>0</v>
      </c>
      <c r="HB84">
        <v>0</v>
      </c>
      <c r="HC84">
        <f t="shared" si="9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68</v>
      </c>
      <c r="E85" t="s">
        <v>187</v>
      </c>
      <c r="F85" t="s">
        <v>175</v>
      </c>
      <c r="G85" t="s">
        <v>176</v>
      </c>
      <c r="H85" t="s">
        <v>177</v>
      </c>
      <c r="I85">
        <f>I84*J85</f>
        <v>2.395</v>
      </c>
      <c r="J85">
        <v>9.58</v>
      </c>
      <c r="K85">
        <v>9.58</v>
      </c>
      <c r="O85">
        <f t="shared" si="64"/>
        <v>10559.52</v>
      </c>
      <c r="P85">
        <f t="shared" si="65"/>
        <v>10559.52</v>
      </c>
      <c r="Q85">
        <f>(ROUND((ROUND(((ET85)*AV85*I85),2)*BB85),2)+ROUND((ROUND(((AE85-(EU85))*AV85*I85),2)*BS85),2))</f>
        <v>0</v>
      </c>
      <c r="R85">
        <f t="shared" si="66"/>
        <v>0</v>
      </c>
      <c r="S85">
        <f t="shared" si="67"/>
        <v>0</v>
      </c>
      <c r="T85">
        <f t="shared" si="68"/>
        <v>0</v>
      </c>
      <c r="U85">
        <f t="shared" si="69"/>
        <v>0</v>
      </c>
      <c r="V85">
        <f t="shared" si="70"/>
        <v>0</v>
      </c>
      <c r="W85">
        <f t="shared" si="71"/>
        <v>0</v>
      </c>
      <c r="X85">
        <f t="shared" si="72"/>
        <v>0</v>
      </c>
      <c r="Y85">
        <f t="shared" si="73"/>
        <v>0</v>
      </c>
      <c r="AA85">
        <v>59911463</v>
      </c>
      <c r="AB85">
        <f t="shared" si="74"/>
        <v>296.7</v>
      </c>
      <c r="AC85">
        <f t="shared" si="75"/>
        <v>296.7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76"/>
        <v>0</v>
      </c>
      <c r="AH85">
        <f>(EW85)</f>
        <v>0</v>
      </c>
      <c r="AI85">
        <f>(EX85)</f>
        <v>0</v>
      </c>
      <c r="AJ85">
        <f t="shared" si="77"/>
        <v>0</v>
      </c>
      <c r="AK85">
        <v>296.7</v>
      </c>
      <c r="AL85">
        <v>296.7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14.86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178</v>
      </c>
      <c r="BM85">
        <v>158</v>
      </c>
      <c r="BN85">
        <v>0</v>
      </c>
      <c r="BO85" t="s">
        <v>175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8"/>
        <v>10559.52</v>
      </c>
      <c r="CQ85">
        <f t="shared" si="79"/>
        <v>4408.96</v>
      </c>
      <c r="CR85">
        <f>(ROUND((ROUND(((ET85)*AV85*1),2)*BB85),2)+ROUND((ROUND(((AE85-(EU85))*AV85*1),2)*BS85),2))</f>
        <v>0</v>
      </c>
      <c r="CS85">
        <f t="shared" si="80"/>
        <v>0</v>
      </c>
      <c r="CT85">
        <f t="shared" si="81"/>
        <v>0</v>
      </c>
      <c r="CU85">
        <f t="shared" si="82"/>
        <v>0</v>
      </c>
      <c r="CV85">
        <f t="shared" si="83"/>
        <v>0</v>
      </c>
      <c r="CW85">
        <f t="shared" si="84"/>
        <v>0</v>
      </c>
      <c r="CX85">
        <f t="shared" si="85"/>
        <v>0</v>
      </c>
      <c r="CY85">
        <f t="shared" si="86"/>
        <v>0</v>
      </c>
      <c r="CZ85">
        <f t="shared" si="87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161</v>
      </c>
      <c r="DO85">
        <v>107</v>
      </c>
      <c r="DP85">
        <v>1.0469999999999999</v>
      </c>
      <c r="DQ85">
        <v>1</v>
      </c>
      <c r="DU85">
        <v>1009</v>
      </c>
      <c r="DV85" t="s">
        <v>177</v>
      </c>
      <c r="DW85" t="s">
        <v>177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56314092</v>
      </c>
      <c r="EF85">
        <v>30</v>
      </c>
      <c r="EG85" t="s">
        <v>32</v>
      </c>
      <c r="EH85">
        <v>0</v>
      </c>
      <c r="EI85" t="s">
        <v>3</v>
      </c>
      <c r="EJ85">
        <v>1</v>
      </c>
      <c r="EK85">
        <v>158</v>
      </c>
      <c r="EL85" t="s">
        <v>172</v>
      </c>
      <c r="EM85" t="s">
        <v>173</v>
      </c>
      <c r="EO85" t="s">
        <v>3</v>
      </c>
      <c r="EQ85">
        <v>0</v>
      </c>
      <c r="ER85">
        <v>296.7</v>
      </c>
      <c r="ES85">
        <v>296.7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161</v>
      </c>
      <c r="FY85">
        <v>107</v>
      </c>
      <c r="GA85" t="s">
        <v>3</v>
      </c>
      <c r="GD85">
        <v>0</v>
      </c>
      <c r="GF85">
        <v>1922838849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88"/>
        <v>0</v>
      </c>
      <c r="GM85">
        <f t="shared" si="89"/>
        <v>10559.52</v>
      </c>
      <c r="GN85">
        <f t="shared" si="90"/>
        <v>10559.52</v>
      </c>
      <c r="GO85">
        <f t="shared" si="91"/>
        <v>0</v>
      </c>
      <c r="GP85">
        <f t="shared" si="92"/>
        <v>0</v>
      </c>
      <c r="GR85">
        <v>0</v>
      </c>
      <c r="GS85">
        <v>0</v>
      </c>
      <c r="GT85">
        <v>0</v>
      </c>
      <c r="GU85" t="s">
        <v>3</v>
      </c>
      <c r="GV85">
        <f t="shared" si="93"/>
        <v>0</v>
      </c>
      <c r="GW85">
        <v>1</v>
      </c>
      <c r="GX85">
        <f t="shared" si="94"/>
        <v>0</v>
      </c>
      <c r="HA85">
        <v>0</v>
      </c>
      <c r="HB85">
        <v>0</v>
      </c>
      <c r="HC85">
        <f t="shared" si="9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ROW(SmtRes!A73)</f>
        <v>73</v>
      </c>
      <c r="D86">
        <f>ROW(EtalonRes!A73)</f>
        <v>73</v>
      </c>
      <c r="E86" t="s">
        <v>188</v>
      </c>
      <c r="F86" t="s">
        <v>180</v>
      </c>
      <c r="G86" t="s">
        <v>181</v>
      </c>
      <c r="H86" t="s">
        <v>170</v>
      </c>
      <c r="I86">
        <f>ROUND(I84,9)</f>
        <v>0.25</v>
      </c>
      <c r="J86">
        <v>0</v>
      </c>
      <c r="K86">
        <f>ROUND(I84,9)</f>
        <v>0.25</v>
      </c>
      <c r="O86">
        <f t="shared" si="64"/>
        <v>443</v>
      </c>
      <c r="P86">
        <f t="shared" si="65"/>
        <v>0</v>
      </c>
      <c r="Q86">
        <f>(ROUND((ROUND((((ET86*1.1*2))*AV86*I86),2)*BB86),2)+ROUND((ROUND(((AE86-((EU86*1.1*2)))*AV86*I86),2)*BS86),2))</f>
        <v>252.2</v>
      </c>
      <c r="R86">
        <f t="shared" si="66"/>
        <v>60.25</v>
      </c>
      <c r="S86">
        <f t="shared" si="67"/>
        <v>190.8</v>
      </c>
      <c r="T86">
        <f t="shared" si="68"/>
        <v>0</v>
      </c>
      <c r="U86">
        <f t="shared" si="69"/>
        <v>0.30520050000000004</v>
      </c>
      <c r="V86">
        <f t="shared" si="70"/>
        <v>0</v>
      </c>
      <c r="W86">
        <f t="shared" si="71"/>
        <v>0</v>
      </c>
      <c r="X86">
        <f t="shared" si="72"/>
        <v>255.67</v>
      </c>
      <c r="Y86">
        <f t="shared" si="73"/>
        <v>104.94</v>
      </c>
      <c r="AA86">
        <v>59911463</v>
      </c>
      <c r="AB86">
        <f t="shared" si="74"/>
        <v>87.516000000000005</v>
      </c>
      <c r="AC86">
        <f t="shared" si="75"/>
        <v>0</v>
      </c>
      <c r="AD86">
        <f>ROUND(((((ET86*1.1*2))-((EU86*1.1*2)))+AE86),6)</f>
        <v>72.27</v>
      </c>
      <c r="AE86">
        <f>ROUND(((EU86*1.1*2)),6)</f>
        <v>4.7960000000000003</v>
      </c>
      <c r="AF86">
        <f>ROUND(((EV86*1.1*2)),6)</f>
        <v>15.246</v>
      </c>
      <c r="AG86">
        <f t="shared" si="76"/>
        <v>0</v>
      </c>
      <c r="AH86">
        <f>((EW86*1.1*2))</f>
        <v>1.1660000000000001</v>
      </c>
      <c r="AI86">
        <f>((EX86*1.1*2))</f>
        <v>0</v>
      </c>
      <c r="AJ86">
        <f t="shared" si="77"/>
        <v>0</v>
      </c>
      <c r="AK86">
        <v>39.78</v>
      </c>
      <c r="AL86">
        <v>0</v>
      </c>
      <c r="AM86">
        <v>32.85</v>
      </c>
      <c r="AN86">
        <v>2.1800000000000002</v>
      </c>
      <c r="AO86">
        <v>6.93</v>
      </c>
      <c r="AP86">
        <v>0</v>
      </c>
      <c r="AQ86">
        <v>0.53</v>
      </c>
      <c r="AR86">
        <v>0</v>
      </c>
      <c r="AS86">
        <v>0</v>
      </c>
      <c r="AT86">
        <v>134</v>
      </c>
      <c r="AU86">
        <v>55</v>
      </c>
      <c r="AV86">
        <v>1.0469999999999999</v>
      </c>
      <c r="AW86">
        <v>1</v>
      </c>
      <c r="AZ86">
        <v>1</v>
      </c>
      <c r="BA86">
        <v>47.82</v>
      </c>
      <c r="BB86">
        <v>13.33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182</v>
      </c>
      <c r="BM86">
        <v>158</v>
      </c>
      <c r="BN86">
        <v>0</v>
      </c>
      <c r="BO86" t="s">
        <v>180</v>
      </c>
      <c r="BP86">
        <v>1</v>
      </c>
      <c r="BQ86">
        <v>30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134</v>
      </c>
      <c r="CA86">
        <v>55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434</v>
      </c>
      <c r="CO86">
        <v>0</v>
      </c>
      <c r="CP86">
        <f t="shared" si="78"/>
        <v>443</v>
      </c>
      <c r="CQ86">
        <f t="shared" si="79"/>
        <v>0</v>
      </c>
      <c r="CR86">
        <f>(ROUND((ROUND((((ET86*1.1*2))*AV86*1),2)*BB86),2)+ROUND((ROUND(((AE86-((EU86*1.1*2)))*AV86*1),2)*BS86),2))</f>
        <v>1008.68</v>
      </c>
      <c r="CS86">
        <f t="shared" si="80"/>
        <v>240.06</v>
      </c>
      <c r="CT86">
        <f t="shared" si="81"/>
        <v>763.21</v>
      </c>
      <c r="CU86">
        <f t="shared" si="82"/>
        <v>0</v>
      </c>
      <c r="CV86">
        <f t="shared" si="83"/>
        <v>1.2208020000000002</v>
      </c>
      <c r="CW86">
        <f t="shared" si="84"/>
        <v>0</v>
      </c>
      <c r="CX86">
        <f t="shared" si="85"/>
        <v>0</v>
      </c>
      <c r="CY86">
        <f t="shared" si="86"/>
        <v>255.67200000000003</v>
      </c>
      <c r="CZ86">
        <f t="shared" si="87"/>
        <v>104.94000000000001</v>
      </c>
      <c r="DC86" t="s">
        <v>3</v>
      </c>
      <c r="DD86" t="s">
        <v>3</v>
      </c>
      <c r="DE86" t="s">
        <v>189</v>
      </c>
      <c r="DF86" t="s">
        <v>189</v>
      </c>
      <c r="DG86" t="s">
        <v>189</v>
      </c>
      <c r="DH86" t="s">
        <v>3</v>
      </c>
      <c r="DI86" t="s">
        <v>189</v>
      </c>
      <c r="DJ86" t="s">
        <v>189</v>
      </c>
      <c r="DK86" t="s">
        <v>3</v>
      </c>
      <c r="DL86" t="s">
        <v>3</v>
      </c>
      <c r="DM86" t="s">
        <v>3</v>
      </c>
      <c r="DN86">
        <v>161</v>
      </c>
      <c r="DO86">
        <v>107</v>
      </c>
      <c r="DP86">
        <v>1.0469999999999999</v>
      </c>
      <c r="DQ86">
        <v>1</v>
      </c>
      <c r="DU86">
        <v>1013</v>
      </c>
      <c r="DV86" t="s">
        <v>170</v>
      </c>
      <c r="DW86" t="s">
        <v>170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56314092</v>
      </c>
      <c r="EF86">
        <v>30</v>
      </c>
      <c r="EG86" t="s">
        <v>32</v>
      </c>
      <c r="EH86">
        <v>0</v>
      </c>
      <c r="EI86" t="s">
        <v>3</v>
      </c>
      <c r="EJ86">
        <v>1</v>
      </c>
      <c r="EK86">
        <v>158</v>
      </c>
      <c r="EL86" t="s">
        <v>172</v>
      </c>
      <c r="EM86" t="s">
        <v>173</v>
      </c>
      <c r="EO86" t="s">
        <v>35</v>
      </c>
      <c r="EQ86">
        <v>0</v>
      </c>
      <c r="ER86">
        <v>39.78</v>
      </c>
      <c r="ES86">
        <v>0</v>
      </c>
      <c r="ET86">
        <v>32.85</v>
      </c>
      <c r="EU86">
        <v>2.1800000000000002</v>
      </c>
      <c r="EV86">
        <v>6.93</v>
      </c>
      <c r="EW86">
        <v>0.53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161</v>
      </c>
      <c r="FY86">
        <v>107</v>
      </c>
      <c r="GA86" t="s">
        <v>3</v>
      </c>
      <c r="GD86">
        <v>0</v>
      </c>
      <c r="GF86">
        <v>-977848299</v>
      </c>
      <c r="GG86">
        <v>2</v>
      </c>
      <c r="GH86">
        <v>1</v>
      </c>
      <c r="GI86">
        <v>2</v>
      </c>
      <c r="GJ86">
        <v>0</v>
      </c>
      <c r="GK86">
        <f>ROUND(R86*(R12)/100,2)</f>
        <v>96.4</v>
      </c>
      <c r="GL86">
        <f t="shared" si="88"/>
        <v>0</v>
      </c>
      <c r="GM86">
        <f t="shared" si="89"/>
        <v>900.01</v>
      </c>
      <c r="GN86">
        <f t="shared" si="90"/>
        <v>900.01</v>
      </c>
      <c r="GO86">
        <f t="shared" si="91"/>
        <v>0</v>
      </c>
      <c r="GP86">
        <f t="shared" si="92"/>
        <v>0</v>
      </c>
      <c r="GR86">
        <v>0</v>
      </c>
      <c r="GS86">
        <v>0</v>
      </c>
      <c r="GT86">
        <v>0</v>
      </c>
      <c r="GU86" t="s">
        <v>3</v>
      </c>
      <c r="GV86">
        <f t="shared" si="93"/>
        <v>0</v>
      </c>
      <c r="GW86">
        <v>1</v>
      </c>
      <c r="GX86">
        <f t="shared" si="94"/>
        <v>0</v>
      </c>
      <c r="HA86">
        <v>0</v>
      </c>
      <c r="HB86">
        <v>0</v>
      </c>
      <c r="HC86">
        <f t="shared" si="9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73</v>
      </c>
      <c r="E87" t="s">
        <v>190</v>
      </c>
      <c r="F87" t="s">
        <v>175</v>
      </c>
      <c r="G87" t="s">
        <v>176</v>
      </c>
      <c r="H87" t="s">
        <v>177</v>
      </c>
      <c r="I87">
        <f>I86*J87</f>
        <v>1.2</v>
      </c>
      <c r="J87">
        <v>4.8</v>
      </c>
      <c r="K87">
        <v>2.4</v>
      </c>
      <c r="O87">
        <f t="shared" si="64"/>
        <v>5290.75</v>
      </c>
      <c r="P87">
        <f t="shared" si="65"/>
        <v>5290.75</v>
      </c>
      <c r="Q87">
        <f>(ROUND((ROUND(((ET87)*AV87*I87),2)*BB87),2)+ROUND((ROUND(((AE87-(EU87))*AV87*I87),2)*BS87),2))</f>
        <v>0</v>
      </c>
      <c r="R87">
        <f t="shared" si="66"/>
        <v>0</v>
      </c>
      <c r="S87">
        <f t="shared" si="67"/>
        <v>0</v>
      </c>
      <c r="T87">
        <f t="shared" si="68"/>
        <v>0</v>
      </c>
      <c r="U87">
        <f t="shared" si="69"/>
        <v>0</v>
      </c>
      <c r="V87">
        <f t="shared" si="70"/>
        <v>0</v>
      </c>
      <c r="W87">
        <f t="shared" si="71"/>
        <v>0</v>
      </c>
      <c r="X87">
        <f t="shared" si="72"/>
        <v>0</v>
      </c>
      <c r="Y87">
        <f t="shared" si="73"/>
        <v>0</v>
      </c>
      <c r="AA87">
        <v>59911463</v>
      </c>
      <c r="AB87">
        <f t="shared" si="74"/>
        <v>296.7</v>
      </c>
      <c r="AC87">
        <f t="shared" si="75"/>
        <v>296.7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76"/>
        <v>0</v>
      </c>
      <c r="AH87">
        <f>(EW87)</f>
        <v>0</v>
      </c>
      <c r="AI87">
        <f>(EX87)</f>
        <v>0</v>
      </c>
      <c r="AJ87">
        <f t="shared" si="77"/>
        <v>0</v>
      </c>
      <c r="AK87">
        <v>296.7</v>
      </c>
      <c r="AL87">
        <v>296.7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14.86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178</v>
      </c>
      <c r="BM87">
        <v>158</v>
      </c>
      <c r="BN87">
        <v>0</v>
      </c>
      <c r="BO87" t="s">
        <v>175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434</v>
      </c>
      <c r="CO87">
        <v>0</v>
      </c>
      <c r="CP87">
        <f t="shared" si="78"/>
        <v>5290.75</v>
      </c>
      <c r="CQ87">
        <f t="shared" si="79"/>
        <v>4408.96</v>
      </c>
      <c r="CR87">
        <f>(ROUND((ROUND(((ET87)*AV87*1),2)*BB87),2)+ROUND((ROUND(((AE87-(EU87))*AV87*1),2)*BS87),2))</f>
        <v>0</v>
      </c>
      <c r="CS87">
        <f t="shared" si="80"/>
        <v>0</v>
      </c>
      <c r="CT87">
        <f t="shared" si="81"/>
        <v>0</v>
      </c>
      <c r="CU87">
        <f t="shared" si="82"/>
        <v>0</v>
      </c>
      <c r="CV87">
        <f t="shared" si="83"/>
        <v>0</v>
      </c>
      <c r="CW87">
        <f t="shared" si="84"/>
        <v>0</v>
      </c>
      <c r="CX87">
        <f t="shared" si="85"/>
        <v>0</v>
      </c>
      <c r="CY87">
        <f t="shared" si="86"/>
        <v>0</v>
      </c>
      <c r="CZ87">
        <f t="shared" si="87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161</v>
      </c>
      <c r="DO87">
        <v>107</v>
      </c>
      <c r="DP87">
        <v>1.0469999999999999</v>
      </c>
      <c r="DQ87">
        <v>1</v>
      </c>
      <c r="DU87">
        <v>1009</v>
      </c>
      <c r="DV87" t="s">
        <v>177</v>
      </c>
      <c r="DW87" t="s">
        <v>177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56314092</v>
      </c>
      <c r="EF87">
        <v>30</v>
      </c>
      <c r="EG87" t="s">
        <v>32</v>
      </c>
      <c r="EH87">
        <v>0</v>
      </c>
      <c r="EI87" t="s">
        <v>3</v>
      </c>
      <c r="EJ87">
        <v>1</v>
      </c>
      <c r="EK87">
        <v>158</v>
      </c>
      <c r="EL87" t="s">
        <v>172</v>
      </c>
      <c r="EM87" t="s">
        <v>173</v>
      </c>
      <c r="EO87" t="s">
        <v>35</v>
      </c>
      <c r="EQ87">
        <v>0</v>
      </c>
      <c r="ER87">
        <v>296.7</v>
      </c>
      <c r="ES87">
        <v>296.7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161</v>
      </c>
      <c r="FY87">
        <v>107</v>
      </c>
      <c r="GA87" t="s">
        <v>3</v>
      </c>
      <c r="GD87">
        <v>0</v>
      </c>
      <c r="GF87">
        <v>1922838849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88"/>
        <v>0</v>
      </c>
      <c r="GM87">
        <f t="shared" si="89"/>
        <v>5290.75</v>
      </c>
      <c r="GN87">
        <f t="shared" si="90"/>
        <v>5290.75</v>
      </c>
      <c r="GO87">
        <f t="shared" si="91"/>
        <v>0</v>
      </c>
      <c r="GP87">
        <f t="shared" si="92"/>
        <v>0</v>
      </c>
      <c r="GR87">
        <v>0</v>
      </c>
      <c r="GS87">
        <v>0</v>
      </c>
      <c r="GT87">
        <v>0</v>
      </c>
      <c r="GU87" t="s">
        <v>3</v>
      </c>
      <c r="GV87">
        <f t="shared" si="93"/>
        <v>0</v>
      </c>
      <c r="GW87">
        <v>1</v>
      </c>
      <c r="GX87">
        <f t="shared" si="94"/>
        <v>0</v>
      </c>
      <c r="HA87">
        <v>0</v>
      </c>
      <c r="HB87">
        <v>0</v>
      </c>
      <c r="HC87">
        <f t="shared" si="95"/>
        <v>0</v>
      </c>
      <c r="HE87" t="s">
        <v>3</v>
      </c>
      <c r="HF87" t="s">
        <v>3</v>
      </c>
      <c r="HM87" t="s">
        <v>191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ROW(SmtRes!A84)</f>
        <v>84</v>
      </c>
      <c r="D88">
        <f>ROW(EtalonRes!A84)</f>
        <v>84</v>
      </c>
      <c r="E88" t="s">
        <v>192</v>
      </c>
      <c r="F88" t="s">
        <v>168</v>
      </c>
      <c r="G88" t="s">
        <v>169</v>
      </c>
      <c r="H88" t="s">
        <v>170</v>
      </c>
      <c r="I88">
        <f>ROUND(135.33/100,9)</f>
        <v>1.3532999999999999</v>
      </c>
      <c r="J88">
        <v>0</v>
      </c>
      <c r="K88">
        <f>ROUND(135.33/100,9)</f>
        <v>1.3532999999999999</v>
      </c>
      <c r="O88">
        <f t="shared" si="64"/>
        <v>16489.560000000001</v>
      </c>
      <c r="P88">
        <f t="shared" si="65"/>
        <v>1275.6400000000001</v>
      </c>
      <c r="Q88">
        <f>(ROUND((ROUND((((ET88*1.1))*AV88*I88),2)*BB88),2)+ROUND((ROUND(((AE88-((EU88*1.1)))*AV88*I88),2)*BS88),2))</f>
        <v>11325.68</v>
      </c>
      <c r="R88">
        <f t="shared" si="66"/>
        <v>3471.73</v>
      </c>
      <c r="S88">
        <f t="shared" si="67"/>
        <v>3888.24</v>
      </c>
      <c r="T88">
        <f t="shared" si="68"/>
        <v>0</v>
      </c>
      <c r="U88">
        <f t="shared" si="69"/>
        <v>6.6863751669000004</v>
      </c>
      <c r="V88">
        <f t="shared" si="70"/>
        <v>0</v>
      </c>
      <c r="W88">
        <f t="shared" si="71"/>
        <v>0</v>
      </c>
      <c r="X88">
        <f t="shared" si="72"/>
        <v>5210.24</v>
      </c>
      <c r="Y88">
        <f t="shared" si="73"/>
        <v>2138.5300000000002</v>
      </c>
      <c r="AA88">
        <v>59911463</v>
      </c>
      <c r="AB88">
        <f t="shared" si="74"/>
        <v>700.80200000000002</v>
      </c>
      <c r="AC88">
        <f t="shared" si="75"/>
        <v>57.83</v>
      </c>
      <c r="AD88">
        <f>ROUND(((((ET88*1.1))-((EU88*1.1)))+AE88),6)</f>
        <v>585.58500000000004</v>
      </c>
      <c r="AE88">
        <f>ROUND(((EU88*1.1)),6)</f>
        <v>51.238</v>
      </c>
      <c r="AF88">
        <f>ROUND(((EV88*1.1)),6)</f>
        <v>57.387</v>
      </c>
      <c r="AG88">
        <f t="shared" si="76"/>
        <v>0</v>
      </c>
      <c r="AH88">
        <f>((EW88*1.1))</f>
        <v>4.7190000000000003</v>
      </c>
      <c r="AI88">
        <f>((EX88*1.1))</f>
        <v>0</v>
      </c>
      <c r="AJ88">
        <f t="shared" si="77"/>
        <v>0</v>
      </c>
      <c r="AK88">
        <v>642.35</v>
      </c>
      <c r="AL88">
        <v>57.83</v>
      </c>
      <c r="AM88">
        <v>532.35</v>
      </c>
      <c r="AN88">
        <v>46.58</v>
      </c>
      <c r="AO88">
        <v>52.17</v>
      </c>
      <c r="AP88">
        <v>0</v>
      </c>
      <c r="AQ88">
        <v>4.29</v>
      </c>
      <c r="AR88">
        <v>0</v>
      </c>
      <c r="AS88">
        <v>0</v>
      </c>
      <c r="AT88">
        <v>134</v>
      </c>
      <c r="AU88">
        <v>55</v>
      </c>
      <c r="AV88">
        <v>1.0469999999999999</v>
      </c>
      <c r="AW88">
        <v>1</v>
      </c>
      <c r="AZ88">
        <v>1</v>
      </c>
      <c r="BA88">
        <v>47.82</v>
      </c>
      <c r="BB88">
        <v>13.65</v>
      </c>
      <c r="BC88">
        <v>16.3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171</v>
      </c>
      <c r="BM88">
        <v>158</v>
      </c>
      <c r="BN88">
        <v>0</v>
      </c>
      <c r="BO88" t="s">
        <v>168</v>
      </c>
      <c r="BP88">
        <v>1</v>
      </c>
      <c r="BQ88">
        <v>30</v>
      </c>
      <c r="BR88">
        <v>0</v>
      </c>
      <c r="BS88">
        <v>47.82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134</v>
      </c>
      <c r="CA88">
        <v>55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434</v>
      </c>
      <c r="CO88">
        <v>0</v>
      </c>
      <c r="CP88">
        <f t="shared" si="78"/>
        <v>16489.559999999998</v>
      </c>
      <c r="CQ88">
        <f t="shared" si="79"/>
        <v>942.63</v>
      </c>
      <c r="CR88">
        <f>(ROUND((ROUND((((ET88*1.1))*AV88*1),2)*BB88),2)+ROUND((ROUND(((AE88-((EU88*1.1)))*AV88*1),2)*BS88),2))</f>
        <v>8368.9500000000007</v>
      </c>
      <c r="CS88">
        <f t="shared" si="80"/>
        <v>2565.54</v>
      </c>
      <c r="CT88">
        <f t="shared" si="81"/>
        <v>2873.03</v>
      </c>
      <c r="CU88">
        <f t="shared" si="82"/>
        <v>0</v>
      </c>
      <c r="CV88">
        <f t="shared" si="83"/>
        <v>4.9407930000000002</v>
      </c>
      <c r="CW88">
        <f t="shared" si="84"/>
        <v>0</v>
      </c>
      <c r="CX88">
        <f t="shared" si="85"/>
        <v>0</v>
      </c>
      <c r="CY88">
        <f t="shared" si="86"/>
        <v>5210.2416000000003</v>
      </c>
      <c r="CZ88">
        <f t="shared" si="87"/>
        <v>2138.5320000000002</v>
      </c>
      <c r="DC88" t="s">
        <v>3</v>
      </c>
      <c r="DD88" t="s">
        <v>3</v>
      </c>
      <c r="DE88" t="s">
        <v>31</v>
      </c>
      <c r="DF88" t="s">
        <v>31</v>
      </c>
      <c r="DG88" t="s">
        <v>31</v>
      </c>
      <c r="DH88" t="s">
        <v>3</v>
      </c>
      <c r="DI88" t="s">
        <v>31</v>
      </c>
      <c r="DJ88" t="s">
        <v>31</v>
      </c>
      <c r="DK88" t="s">
        <v>3</v>
      </c>
      <c r="DL88" t="s">
        <v>3</v>
      </c>
      <c r="DM88" t="s">
        <v>3</v>
      </c>
      <c r="DN88">
        <v>161</v>
      </c>
      <c r="DO88">
        <v>107</v>
      </c>
      <c r="DP88">
        <v>1.0469999999999999</v>
      </c>
      <c r="DQ88">
        <v>1</v>
      </c>
      <c r="DU88">
        <v>1013</v>
      </c>
      <c r="DV88" t="s">
        <v>170</v>
      </c>
      <c r="DW88" t="s">
        <v>170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56314092</v>
      </c>
      <c r="EF88">
        <v>30</v>
      </c>
      <c r="EG88" t="s">
        <v>32</v>
      </c>
      <c r="EH88">
        <v>0</v>
      </c>
      <c r="EI88" t="s">
        <v>3</v>
      </c>
      <c r="EJ88">
        <v>1</v>
      </c>
      <c r="EK88">
        <v>158</v>
      </c>
      <c r="EL88" t="s">
        <v>172</v>
      </c>
      <c r="EM88" t="s">
        <v>173</v>
      </c>
      <c r="EO88" t="s">
        <v>35</v>
      </c>
      <c r="EQ88">
        <v>0</v>
      </c>
      <c r="ER88">
        <v>642.35</v>
      </c>
      <c r="ES88">
        <v>57.83</v>
      </c>
      <c r="ET88">
        <v>532.35</v>
      </c>
      <c r="EU88">
        <v>46.58</v>
      </c>
      <c r="EV88">
        <v>52.17</v>
      </c>
      <c r="EW88">
        <v>4.29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161</v>
      </c>
      <c r="FY88">
        <v>107</v>
      </c>
      <c r="GA88" t="s">
        <v>3</v>
      </c>
      <c r="GD88">
        <v>0</v>
      </c>
      <c r="GF88">
        <v>1786752378</v>
      </c>
      <c r="GG88">
        <v>2</v>
      </c>
      <c r="GH88">
        <v>1</v>
      </c>
      <c r="GI88">
        <v>2</v>
      </c>
      <c r="GJ88">
        <v>0</v>
      </c>
      <c r="GK88">
        <f>ROUND(R88*(R12)/100,2)</f>
        <v>5554.77</v>
      </c>
      <c r="GL88">
        <f t="shared" si="88"/>
        <v>0</v>
      </c>
      <c r="GM88">
        <f t="shared" si="89"/>
        <v>29393.1</v>
      </c>
      <c r="GN88">
        <f t="shared" si="90"/>
        <v>29393.1</v>
      </c>
      <c r="GO88">
        <f t="shared" si="91"/>
        <v>0</v>
      </c>
      <c r="GP88">
        <f t="shared" si="92"/>
        <v>0</v>
      </c>
      <c r="GR88">
        <v>0</v>
      </c>
      <c r="GS88">
        <v>0</v>
      </c>
      <c r="GT88">
        <v>0</v>
      </c>
      <c r="GU88" t="s">
        <v>3</v>
      </c>
      <c r="GV88">
        <f t="shared" si="93"/>
        <v>0</v>
      </c>
      <c r="GW88">
        <v>1</v>
      </c>
      <c r="GX88">
        <f t="shared" si="94"/>
        <v>0</v>
      </c>
      <c r="HA88">
        <v>0</v>
      </c>
      <c r="HB88">
        <v>0</v>
      </c>
      <c r="HC88">
        <f t="shared" si="9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84</v>
      </c>
      <c r="E89" t="s">
        <v>193</v>
      </c>
      <c r="F89" t="s">
        <v>194</v>
      </c>
      <c r="G89" t="s">
        <v>195</v>
      </c>
      <c r="H89" t="s">
        <v>177</v>
      </c>
      <c r="I89">
        <f>I88*J89</f>
        <v>13.072877999999999</v>
      </c>
      <c r="J89">
        <v>9.66</v>
      </c>
      <c r="K89">
        <v>9.66</v>
      </c>
      <c r="O89">
        <f t="shared" si="64"/>
        <v>60396.77</v>
      </c>
      <c r="P89">
        <f t="shared" si="65"/>
        <v>60396.77</v>
      </c>
      <c r="Q89">
        <f>(ROUND((ROUND(((ET89)*AV89*I89),2)*BB89),2)+ROUND((ROUND(((AE89-(EU89))*AV89*I89),2)*BS89),2))</f>
        <v>0</v>
      </c>
      <c r="R89">
        <f t="shared" si="66"/>
        <v>0</v>
      </c>
      <c r="S89">
        <f t="shared" si="67"/>
        <v>0</v>
      </c>
      <c r="T89">
        <f t="shared" si="68"/>
        <v>0</v>
      </c>
      <c r="U89">
        <f t="shared" si="69"/>
        <v>0</v>
      </c>
      <c r="V89">
        <f t="shared" si="70"/>
        <v>0</v>
      </c>
      <c r="W89">
        <f t="shared" si="71"/>
        <v>0</v>
      </c>
      <c r="X89">
        <f t="shared" si="72"/>
        <v>0</v>
      </c>
      <c r="Y89">
        <f t="shared" si="73"/>
        <v>0</v>
      </c>
      <c r="AA89">
        <v>59911463</v>
      </c>
      <c r="AB89">
        <f t="shared" si="74"/>
        <v>307.58999999999997</v>
      </c>
      <c r="AC89">
        <f t="shared" si="75"/>
        <v>307.58999999999997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76"/>
        <v>0</v>
      </c>
      <c r="AH89">
        <f>(EW89)</f>
        <v>0</v>
      </c>
      <c r="AI89">
        <f>(EX89)</f>
        <v>0</v>
      </c>
      <c r="AJ89">
        <f t="shared" si="77"/>
        <v>0</v>
      </c>
      <c r="AK89">
        <v>307.58999999999997</v>
      </c>
      <c r="AL89">
        <v>307.58999999999997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15.02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196</v>
      </c>
      <c r="BM89">
        <v>158</v>
      </c>
      <c r="BN89">
        <v>0</v>
      </c>
      <c r="BO89" t="s">
        <v>194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8"/>
        <v>60396.77</v>
      </c>
      <c r="CQ89">
        <f t="shared" si="79"/>
        <v>4620</v>
      </c>
      <c r="CR89">
        <f>(ROUND((ROUND(((ET89)*AV89*1),2)*BB89),2)+ROUND((ROUND(((AE89-(EU89))*AV89*1),2)*BS89),2))</f>
        <v>0</v>
      </c>
      <c r="CS89">
        <f t="shared" si="80"/>
        <v>0</v>
      </c>
      <c r="CT89">
        <f t="shared" si="81"/>
        <v>0</v>
      </c>
      <c r="CU89">
        <f t="shared" si="82"/>
        <v>0</v>
      </c>
      <c r="CV89">
        <f t="shared" si="83"/>
        <v>0</v>
      </c>
      <c r="CW89">
        <f t="shared" si="84"/>
        <v>0</v>
      </c>
      <c r="CX89">
        <f t="shared" si="85"/>
        <v>0</v>
      </c>
      <c r="CY89">
        <f t="shared" si="86"/>
        <v>0</v>
      </c>
      <c r="CZ89">
        <f t="shared" si="87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161</v>
      </c>
      <c r="DO89">
        <v>107</v>
      </c>
      <c r="DP89">
        <v>1.0469999999999999</v>
      </c>
      <c r="DQ89">
        <v>1</v>
      </c>
      <c r="DU89">
        <v>1009</v>
      </c>
      <c r="DV89" t="s">
        <v>177</v>
      </c>
      <c r="DW89" t="s">
        <v>177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56314092</v>
      </c>
      <c r="EF89">
        <v>30</v>
      </c>
      <c r="EG89" t="s">
        <v>32</v>
      </c>
      <c r="EH89">
        <v>0</v>
      </c>
      <c r="EI89" t="s">
        <v>3</v>
      </c>
      <c r="EJ89">
        <v>1</v>
      </c>
      <c r="EK89">
        <v>158</v>
      </c>
      <c r="EL89" t="s">
        <v>172</v>
      </c>
      <c r="EM89" t="s">
        <v>173</v>
      </c>
      <c r="EO89" t="s">
        <v>3</v>
      </c>
      <c r="EQ89">
        <v>0</v>
      </c>
      <c r="ER89">
        <v>307.58999999999997</v>
      </c>
      <c r="ES89">
        <v>307.58999999999997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161</v>
      </c>
      <c r="FY89">
        <v>107</v>
      </c>
      <c r="GA89" t="s">
        <v>3</v>
      </c>
      <c r="GD89">
        <v>0</v>
      </c>
      <c r="GF89">
        <v>-299598276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88"/>
        <v>0</v>
      </c>
      <c r="GM89">
        <f t="shared" si="89"/>
        <v>60396.77</v>
      </c>
      <c r="GN89">
        <f t="shared" si="90"/>
        <v>60396.77</v>
      </c>
      <c r="GO89">
        <f t="shared" si="91"/>
        <v>0</v>
      </c>
      <c r="GP89">
        <f t="shared" si="92"/>
        <v>0</v>
      </c>
      <c r="GR89">
        <v>0</v>
      </c>
      <c r="GS89">
        <v>0</v>
      </c>
      <c r="GT89">
        <v>0</v>
      </c>
      <c r="GU89" t="s">
        <v>3</v>
      </c>
      <c r="GV89">
        <f t="shared" si="93"/>
        <v>0</v>
      </c>
      <c r="GW89">
        <v>1</v>
      </c>
      <c r="GX89">
        <f t="shared" si="94"/>
        <v>0</v>
      </c>
      <c r="HA89">
        <v>0</v>
      </c>
      <c r="HB89">
        <v>0</v>
      </c>
      <c r="HC89">
        <f t="shared" si="95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19</v>
      </c>
      <c r="B90">
        <v>1</v>
      </c>
      <c r="F90" t="s">
        <v>3</v>
      </c>
      <c r="G90" t="s">
        <v>197</v>
      </c>
      <c r="H90" t="s">
        <v>3</v>
      </c>
      <c r="AA90">
        <v>1</v>
      </c>
      <c r="IK90">
        <v>0</v>
      </c>
    </row>
    <row r="91" spans="1:245" x14ac:dyDescent="0.2">
      <c r="A91">
        <v>17</v>
      </c>
      <c r="B91">
        <v>1</v>
      </c>
      <c r="C91">
        <f>ROW(SmtRes!A88)</f>
        <v>88</v>
      </c>
      <c r="D91">
        <f>ROW(EtalonRes!A88)</f>
        <v>88</v>
      </c>
      <c r="E91" t="s">
        <v>198</v>
      </c>
      <c r="F91" t="s">
        <v>199</v>
      </c>
      <c r="G91" t="s">
        <v>200</v>
      </c>
      <c r="H91" t="s">
        <v>201</v>
      </c>
      <c r="I91">
        <f>ROUND(158.22*0.75/100,9)</f>
        <v>1.18665</v>
      </c>
      <c r="J91">
        <v>0</v>
      </c>
      <c r="K91">
        <f>ROUND(158.22*0.75/100,9)</f>
        <v>1.18665</v>
      </c>
      <c r="O91">
        <f t="shared" ref="O91:O98" si="96">ROUND(CP91,2)</f>
        <v>17498.28</v>
      </c>
      <c r="P91">
        <f t="shared" ref="P91:P98" si="97">ROUND((ROUND((AC91*AW91*I91),2)*BC91),2)</f>
        <v>0</v>
      </c>
      <c r="Q91">
        <f>(ROUND((ROUND((((ET91*1.1))*AV91*I91),2)*BB91),2)+ROUND((ROUND(((AE91-((EU91*1.1)))*AV91*I91),2)*BS91),2))</f>
        <v>96.58</v>
      </c>
      <c r="R91">
        <f t="shared" ref="R91:R98" si="98">ROUND((ROUND((AE91*AV91*I91),2)*BS91),2)</f>
        <v>39.21</v>
      </c>
      <c r="S91">
        <f t="shared" ref="S91:S98" si="99">ROUND((ROUND((AF91*AV91*I91),2)*BA91),2)</f>
        <v>17401.7</v>
      </c>
      <c r="T91">
        <f t="shared" ref="T91:T98" si="100">ROUND(CU91*I91,2)</f>
        <v>0</v>
      </c>
      <c r="U91">
        <f t="shared" ref="U91:U98" si="101">CV91*I91</f>
        <v>34.956335700000004</v>
      </c>
      <c r="V91">
        <f t="shared" ref="V91:V98" si="102">CW91*I91</f>
        <v>0</v>
      </c>
      <c r="W91">
        <f t="shared" ref="W91:W98" si="103">ROUND(CX91*I91,2)</f>
        <v>0</v>
      </c>
      <c r="X91">
        <f t="shared" ref="X91:Y98" si="104">ROUND(CY91,2)</f>
        <v>18271.79</v>
      </c>
      <c r="Y91">
        <f t="shared" si="104"/>
        <v>8352.82</v>
      </c>
      <c r="AA91">
        <v>59911463</v>
      </c>
      <c r="AB91">
        <f t="shared" ref="AB91:AB98" si="105">ROUND((AC91+AD91+AF91),6)</f>
        <v>312.15800000000002</v>
      </c>
      <c r="AC91">
        <f t="shared" ref="AC91:AC98" si="106">ROUND((ES91),6)</f>
        <v>0</v>
      </c>
      <c r="AD91">
        <f>ROUND(((((ET91*1.1))-((EU91*1.1)))+AE91),6)</f>
        <v>5.5</v>
      </c>
      <c r="AE91">
        <f>ROUND(((EU91*1.1)),6)</f>
        <v>0.69299999999999995</v>
      </c>
      <c r="AF91">
        <f>ROUND(((EV91*1.1)),6)</f>
        <v>306.65800000000002</v>
      </c>
      <c r="AG91">
        <f t="shared" ref="AG91:AG98" si="107">ROUND((AP91),6)</f>
        <v>0</v>
      </c>
      <c r="AH91">
        <f>((EW91*1.1))</f>
        <v>29.458000000000002</v>
      </c>
      <c r="AI91">
        <f>((EX91*1.1))</f>
        <v>0</v>
      </c>
      <c r="AJ91">
        <f t="shared" ref="AJ91:AJ98" si="108">(AS91)</f>
        <v>0</v>
      </c>
      <c r="AK91">
        <v>283.77999999999997</v>
      </c>
      <c r="AL91">
        <v>0</v>
      </c>
      <c r="AM91">
        <v>5</v>
      </c>
      <c r="AN91">
        <v>0.63</v>
      </c>
      <c r="AO91">
        <v>278.77999999999997</v>
      </c>
      <c r="AP91">
        <v>0</v>
      </c>
      <c r="AQ91">
        <v>26.78</v>
      </c>
      <c r="AR91">
        <v>0</v>
      </c>
      <c r="AS91">
        <v>0</v>
      </c>
      <c r="AT91">
        <v>105</v>
      </c>
      <c r="AU91">
        <v>48</v>
      </c>
      <c r="AV91">
        <v>1</v>
      </c>
      <c r="AW91">
        <v>1</v>
      </c>
      <c r="AZ91">
        <v>1</v>
      </c>
      <c r="BA91">
        <v>47.82</v>
      </c>
      <c r="BB91">
        <v>14.79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202</v>
      </c>
      <c r="BM91">
        <v>295</v>
      </c>
      <c r="BN91">
        <v>0</v>
      </c>
      <c r="BO91" t="s">
        <v>199</v>
      </c>
      <c r="BP91">
        <v>1</v>
      </c>
      <c r="BQ91">
        <v>30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48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434</v>
      </c>
      <c r="CO91">
        <v>0</v>
      </c>
      <c r="CP91">
        <f t="shared" ref="CP91:CP98" si="109">(P91+Q91+S91)</f>
        <v>17498.280000000002</v>
      </c>
      <c r="CQ91">
        <f t="shared" ref="CQ91:CQ98" si="110">ROUND((ROUND((AC91*AW91*1),2)*BC91),2)</f>
        <v>0</v>
      </c>
      <c r="CR91">
        <f>(ROUND((ROUND((((ET91*1.1))*AV91*1),2)*BB91),2)+ROUND((ROUND(((AE91-((EU91*1.1)))*AV91*1),2)*BS91),2))</f>
        <v>81.349999999999994</v>
      </c>
      <c r="CS91">
        <f t="shared" ref="CS91:CS98" si="111">ROUND((ROUND((AE91*AV91*1),2)*BS91),2)</f>
        <v>33</v>
      </c>
      <c r="CT91">
        <f t="shared" ref="CT91:CT98" si="112">ROUND((ROUND((AF91*AV91*1),2)*BA91),2)</f>
        <v>14664.48</v>
      </c>
      <c r="CU91">
        <f t="shared" ref="CU91:CU98" si="113">AG91</f>
        <v>0</v>
      </c>
      <c r="CV91">
        <f t="shared" ref="CV91:CV98" si="114">(AH91*AV91)</f>
        <v>29.458000000000002</v>
      </c>
      <c r="CW91">
        <f t="shared" ref="CW91:CX98" si="115">AI91</f>
        <v>0</v>
      </c>
      <c r="CX91">
        <f t="shared" si="115"/>
        <v>0</v>
      </c>
      <c r="CY91">
        <f t="shared" ref="CY91:CY98" si="116">S91*(BZ91/100)</f>
        <v>18271.785</v>
      </c>
      <c r="CZ91">
        <f t="shared" ref="CZ91:CZ98" si="117">S91*(CA91/100)</f>
        <v>8352.8160000000007</v>
      </c>
      <c r="DC91" t="s">
        <v>3</v>
      </c>
      <c r="DD91" t="s">
        <v>3</v>
      </c>
      <c r="DE91" t="s">
        <v>31</v>
      </c>
      <c r="DF91" t="s">
        <v>31</v>
      </c>
      <c r="DG91" t="s">
        <v>31</v>
      </c>
      <c r="DH91" t="s">
        <v>3</v>
      </c>
      <c r="DI91" t="s">
        <v>31</v>
      </c>
      <c r="DJ91" t="s">
        <v>31</v>
      </c>
      <c r="DK91" t="s">
        <v>3</v>
      </c>
      <c r="DL91" t="s">
        <v>3</v>
      </c>
      <c r="DM91" t="s">
        <v>3</v>
      </c>
      <c r="DN91">
        <v>187</v>
      </c>
      <c r="DO91">
        <v>101</v>
      </c>
      <c r="DP91">
        <v>1</v>
      </c>
      <c r="DQ91">
        <v>1</v>
      </c>
      <c r="DU91">
        <v>1005</v>
      </c>
      <c r="DV91" t="s">
        <v>201</v>
      </c>
      <c r="DW91" t="s">
        <v>201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56314229</v>
      </c>
      <c r="EF91">
        <v>30</v>
      </c>
      <c r="EG91" t="s">
        <v>32</v>
      </c>
      <c r="EH91">
        <v>0</v>
      </c>
      <c r="EI91" t="s">
        <v>3</v>
      </c>
      <c r="EJ91">
        <v>1</v>
      </c>
      <c r="EK91">
        <v>295</v>
      </c>
      <c r="EL91" t="s">
        <v>203</v>
      </c>
      <c r="EM91" t="s">
        <v>204</v>
      </c>
      <c r="EO91" t="s">
        <v>35</v>
      </c>
      <c r="EQ91">
        <v>0</v>
      </c>
      <c r="ER91">
        <v>283.77999999999997</v>
      </c>
      <c r="ES91">
        <v>0</v>
      </c>
      <c r="ET91">
        <v>5</v>
      </c>
      <c r="EU91">
        <v>0.63</v>
      </c>
      <c r="EV91">
        <v>278.77999999999997</v>
      </c>
      <c r="EW91">
        <v>26.78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187</v>
      </c>
      <c r="FY91">
        <v>101</v>
      </c>
      <c r="GA91" t="s">
        <v>3</v>
      </c>
      <c r="GD91">
        <v>0</v>
      </c>
      <c r="GF91">
        <v>-882549684</v>
      </c>
      <c r="GG91">
        <v>2</v>
      </c>
      <c r="GH91">
        <v>1</v>
      </c>
      <c r="GI91">
        <v>2</v>
      </c>
      <c r="GJ91">
        <v>0</v>
      </c>
      <c r="GK91">
        <f>ROUND(R91*(R12)/100,2)</f>
        <v>62.74</v>
      </c>
      <c r="GL91">
        <f t="shared" ref="GL91:GL98" si="118">ROUND(IF(AND(BH91=3,BI91=3,FS91&lt;&gt;0),P91,0),2)</f>
        <v>0</v>
      </c>
      <c r="GM91">
        <f t="shared" ref="GM91:GM98" si="119">ROUND(O91+X91+Y91+GK91,2)+GX91</f>
        <v>44185.63</v>
      </c>
      <c r="GN91">
        <f t="shared" ref="GN91:GN98" si="120">IF(OR(BI91=0,BI91=1),GM91-GX91,0)</f>
        <v>44185.63</v>
      </c>
      <c r="GO91">
        <f t="shared" ref="GO91:GO98" si="121">IF(BI91=2,GM91-GX91,0)</f>
        <v>0</v>
      </c>
      <c r="GP91">
        <f t="shared" ref="GP91:GP98" si="122">IF(BI91=4,GM91-GX91,0)</f>
        <v>0</v>
      </c>
      <c r="GR91">
        <v>0</v>
      </c>
      <c r="GS91">
        <v>0</v>
      </c>
      <c r="GT91">
        <v>0</v>
      </c>
      <c r="GU91" t="s">
        <v>3</v>
      </c>
      <c r="GV91">
        <f t="shared" ref="GV91:GV98" si="123">ROUND((GT91),6)</f>
        <v>0</v>
      </c>
      <c r="GW91">
        <v>1</v>
      </c>
      <c r="GX91">
        <f t="shared" ref="GX91:GX98" si="124">ROUND(HC91*I91,2)</f>
        <v>0</v>
      </c>
      <c r="HA91">
        <v>0</v>
      </c>
      <c r="HB91">
        <v>0</v>
      </c>
      <c r="HC91">
        <f t="shared" ref="HC91:HC98" si="125"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88</v>
      </c>
      <c r="E92" t="s">
        <v>205</v>
      </c>
      <c r="F92" t="s">
        <v>206</v>
      </c>
      <c r="G92" t="s">
        <v>207</v>
      </c>
      <c r="H92" t="s">
        <v>149</v>
      </c>
      <c r="I92">
        <f>I91*J92</f>
        <v>17.79975</v>
      </c>
      <c r="J92">
        <v>15</v>
      </c>
      <c r="K92">
        <v>15</v>
      </c>
      <c r="O92">
        <f t="shared" si="96"/>
        <v>21327.96</v>
      </c>
      <c r="P92">
        <f t="shared" si="97"/>
        <v>21327.96</v>
      </c>
      <c r="Q92">
        <f>(ROUND((ROUND(((ET92)*AV92*I92),2)*BB92),2)+ROUND((ROUND(((AE92-(EU92))*AV92*I92),2)*BS92),2))</f>
        <v>0</v>
      </c>
      <c r="R92">
        <f t="shared" si="98"/>
        <v>0</v>
      </c>
      <c r="S92">
        <f t="shared" si="99"/>
        <v>0</v>
      </c>
      <c r="T92">
        <f t="shared" si="100"/>
        <v>0</v>
      </c>
      <c r="U92">
        <f t="shared" si="101"/>
        <v>0</v>
      </c>
      <c r="V92">
        <f t="shared" si="102"/>
        <v>0</v>
      </c>
      <c r="W92">
        <f t="shared" si="103"/>
        <v>0</v>
      </c>
      <c r="X92">
        <f t="shared" si="104"/>
        <v>0</v>
      </c>
      <c r="Y92">
        <f t="shared" si="104"/>
        <v>0</v>
      </c>
      <c r="AA92">
        <v>59911463</v>
      </c>
      <c r="AB92">
        <f t="shared" si="105"/>
        <v>146.84</v>
      </c>
      <c r="AC92">
        <f t="shared" si="106"/>
        <v>146.84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07"/>
        <v>0</v>
      </c>
      <c r="AH92">
        <f>(EW92)</f>
        <v>0</v>
      </c>
      <c r="AI92">
        <f>(EX92)</f>
        <v>0</v>
      </c>
      <c r="AJ92">
        <f t="shared" si="108"/>
        <v>0</v>
      </c>
      <c r="AK92">
        <v>146.84</v>
      </c>
      <c r="AL92">
        <v>146.84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8.16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208</v>
      </c>
      <c r="BM92">
        <v>295</v>
      </c>
      <c r="BN92">
        <v>0</v>
      </c>
      <c r="BO92" t="s">
        <v>206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09"/>
        <v>21327.96</v>
      </c>
      <c r="CQ92">
        <f t="shared" si="110"/>
        <v>1198.21</v>
      </c>
      <c r="CR92">
        <f>(ROUND((ROUND(((ET92)*AV92*1),2)*BB92),2)+ROUND((ROUND(((AE92-(EU92))*AV92*1),2)*BS92),2))</f>
        <v>0</v>
      </c>
      <c r="CS92">
        <f t="shared" si="111"/>
        <v>0</v>
      </c>
      <c r="CT92">
        <f t="shared" si="112"/>
        <v>0</v>
      </c>
      <c r="CU92">
        <f t="shared" si="113"/>
        <v>0</v>
      </c>
      <c r="CV92">
        <f t="shared" si="114"/>
        <v>0</v>
      </c>
      <c r="CW92">
        <f t="shared" si="115"/>
        <v>0</v>
      </c>
      <c r="CX92">
        <f t="shared" si="115"/>
        <v>0</v>
      </c>
      <c r="CY92">
        <f t="shared" si="116"/>
        <v>0</v>
      </c>
      <c r="CZ92">
        <f t="shared" si="11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187</v>
      </c>
      <c r="DO92">
        <v>101</v>
      </c>
      <c r="DP92">
        <v>1</v>
      </c>
      <c r="DQ92">
        <v>1</v>
      </c>
      <c r="DU92">
        <v>1007</v>
      </c>
      <c r="DV92" t="s">
        <v>149</v>
      </c>
      <c r="DW92" t="s">
        <v>149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56314229</v>
      </c>
      <c r="EF92">
        <v>30</v>
      </c>
      <c r="EG92" t="s">
        <v>32</v>
      </c>
      <c r="EH92">
        <v>0</v>
      </c>
      <c r="EI92" t="s">
        <v>3</v>
      </c>
      <c r="EJ92">
        <v>1</v>
      </c>
      <c r="EK92">
        <v>295</v>
      </c>
      <c r="EL92" t="s">
        <v>203</v>
      </c>
      <c r="EM92" t="s">
        <v>204</v>
      </c>
      <c r="EO92" t="s">
        <v>3</v>
      </c>
      <c r="EQ92">
        <v>0</v>
      </c>
      <c r="ER92">
        <v>146.84</v>
      </c>
      <c r="ES92">
        <v>146.84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187</v>
      </c>
      <c r="FY92">
        <v>101</v>
      </c>
      <c r="GA92" t="s">
        <v>3</v>
      </c>
      <c r="GD92">
        <v>0</v>
      </c>
      <c r="GF92">
        <v>92320855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18"/>
        <v>0</v>
      </c>
      <c r="GM92">
        <f t="shared" si="119"/>
        <v>21327.96</v>
      </c>
      <c r="GN92">
        <f t="shared" si="120"/>
        <v>21327.96</v>
      </c>
      <c r="GO92">
        <f t="shared" si="121"/>
        <v>0</v>
      </c>
      <c r="GP92">
        <f t="shared" si="122"/>
        <v>0</v>
      </c>
      <c r="GR92">
        <v>0</v>
      </c>
      <c r="GS92">
        <v>0</v>
      </c>
      <c r="GT92">
        <v>0</v>
      </c>
      <c r="GU92" t="s">
        <v>3</v>
      </c>
      <c r="GV92">
        <f t="shared" si="123"/>
        <v>0</v>
      </c>
      <c r="GW92">
        <v>1</v>
      </c>
      <c r="GX92">
        <f t="shared" si="124"/>
        <v>0</v>
      </c>
      <c r="HA92">
        <v>0</v>
      </c>
      <c r="HB92">
        <v>0</v>
      </c>
      <c r="HC92">
        <f t="shared" si="12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ROW(SmtRes!A90)</f>
        <v>90</v>
      </c>
      <c r="D93">
        <f>ROW(EtalonRes!A90)</f>
        <v>90</v>
      </c>
      <c r="E93" t="s">
        <v>209</v>
      </c>
      <c r="F93" t="s">
        <v>210</v>
      </c>
      <c r="G93" t="s">
        <v>211</v>
      </c>
      <c r="H93" t="s">
        <v>201</v>
      </c>
      <c r="I93">
        <f>ROUND(I91/3,9)</f>
        <v>0.39555000000000001</v>
      </c>
      <c r="J93">
        <v>0</v>
      </c>
      <c r="K93">
        <f>ROUND(I91/3,9)</f>
        <v>0.39555000000000001</v>
      </c>
      <c r="O93">
        <f t="shared" si="96"/>
        <v>8664.0300000000007</v>
      </c>
      <c r="P93">
        <f t="shared" si="97"/>
        <v>0</v>
      </c>
      <c r="Q93">
        <f>(ROUND((ROUND((((ET93*1.1))*AV93*I93),2)*BB93),2)+ROUND((ROUND(((AE93-((EU93*1.1)))*AV93*I93),2)*BS93),2))</f>
        <v>0</v>
      </c>
      <c r="R93">
        <f t="shared" si="98"/>
        <v>0</v>
      </c>
      <c r="S93">
        <f t="shared" si="99"/>
        <v>8664.0300000000007</v>
      </c>
      <c r="T93">
        <f t="shared" si="100"/>
        <v>0</v>
      </c>
      <c r="U93">
        <f t="shared" si="101"/>
        <v>17.404199999999999</v>
      </c>
      <c r="V93">
        <f t="shared" si="102"/>
        <v>0</v>
      </c>
      <c r="W93">
        <f t="shared" si="103"/>
        <v>0</v>
      </c>
      <c r="X93">
        <f t="shared" si="104"/>
        <v>9097.23</v>
      </c>
      <c r="Y93">
        <f t="shared" si="104"/>
        <v>4158.7299999999996</v>
      </c>
      <c r="AA93">
        <v>59911463</v>
      </c>
      <c r="AB93">
        <f t="shared" si="105"/>
        <v>458.04</v>
      </c>
      <c r="AC93">
        <f t="shared" si="106"/>
        <v>0</v>
      </c>
      <c r="AD93">
        <f>ROUND(((((ET93*1.1))-((EU93*1.1)))+AE93),6)</f>
        <v>0</v>
      </c>
      <c r="AE93">
        <f>ROUND(((EU93*1.1)),6)</f>
        <v>0</v>
      </c>
      <c r="AF93">
        <f>ROUND(((EV93*1.1)),6)</f>
        <v>458.04</v>
      </c>
      <c r="AG93">
        <f t="shared" si="107"/>
        <v>0</v>
      </c>
      <c r="AH93">
        <f>((EW93*1.1))</f>
        <v>44</v>
      </c>
      <c r="AI93">
        <f>((EX93*1.1))</f>
        <v>0</v>
      </c>
      <c r="AJ93">
        <f t="shared" si="108"/>
        <v>0</v>
      </c>
      <c r="AK93">
        <v>416.4</v>
      </c>
      <c r="AL93">
        <v>0</v>
      </c>
      <c r="AM93">
        <v>0</v>
      </c>
      <c r="AN93">
        <v>0</v>
      </c>
      <c r="AO93">
        <v>416.4</v>
      </c>
      <c r="AP93">
        <v>0</v>
      </c>
      <c r="AQ93">
        <v>40</v>
      </c>
      <c r="AR93">
        <v>0</v>
      </c>
      <c r="AS93">
        <v>0</v>
      </c>
      <c r="AT93">
        <v>105</v>
      </c>
      <c r="AU93">
        <v>48</v>
      </c>
      <c r="AV93">
        <v>1</v>
      </c>
      <c r="AW93">
        <v>1</v>
      </c>
      <c r="AZ93">
        <v>1</v>
      </c>
      <c r="BA93">
        <v>47.82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212</v>
      </c>
      <c r="BM93">
        <v>295</v>
      </c>
      <c r="BN93">
        <v>0</v>
      </c>
      <c r="BO93" t="s">
        <v>210</v>
      </c>
      <c r="BP93">
        <v>1</v>
      </c>
      <c r="BQ93">
        <v>30</v>
      </c>
      <c r="BR93">
        <v>0</v>
      </c>
      <c r="BS93">
        <v>47.82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48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434</v>
      </c>
      <c r="CO93">
        <v>0</v>
      </c>
      <c r="CP93">
        <f t="shared" si="109"/>
        <v>8664.0300000000007</v>
      </c>
      <c r="CQ93">
        <f t="shared" si="110"/>
        <v>0</v>
      </c>
      <c r="CR93">
        <f>(ROUND((ROUND((((ET93*1.1))*AV93*1),2)*BB93),2)+ROUND((ROUND(((AE93-((EU93*1.1)))*AV93*1),2)*BS93),2))</f>
        <v>0</v>
      </c>
      <c r="CS93">
        <f t="shared" si="111"/>
        <v>0</v>
      </c>
      <c r="CT93">
        <f t="shared" si="112"/>
        <v>21903.47</v>
      </c>
      <c r="CU93">
        <f t="shared" si="113"/>
        <v>0</v>
      </c>
      <c r="CV93">
        <f t="shared" si="114"/>
        <v>44</v>
      </c>
      <c r="CW93">
        <f t="shared" si="115"/>
        <v>0</v>
      </c>
      <c r="CX93">
        <f t="shared" si="115"/>
        <v>0</v>
      </c>
      <c r="CY93">
        <f t="shared" si="116"/>
        <v>9097.2315000000017</v>
      </c>
      <c r="CZ93">
        <f t="shared" si="117"/>
        <v>4158.7344000000003</v>
      </c>
      <c r="DC93" t="s">
        <v>3</v>
      </c>
      <c r="DD93" t="s">
        <v>3</v>
      </c>
      <c r="DE93" t="s">
        <v>31</v>
      </c>
      <c r="DF93" t="s">
        <v>31</v>
      </c>
      <c r="DG93" t="s">
        <v>31</v>
      </c>
      <c r="DH93" t="s">
        <v>3</v>
      </c>
      <c r="DI93" t="s">
        <v>31</v>
      </c>
      <c r="DJ93" t="s">
        <v>31</v>
      </c>
      <c r="DK93" t="s">
        <v>3</v>
      </c>
      <c r="DL93" t="s">
        <v>3</v>
      </c>
      <c r="DM93" t="s">
        <v>3</v>
      </c>
      <c r="DN93">
        <v>187</v>
      </c>
      <c r="DO93">
        <v>101</v>
      </c>
      <c r="DP93">
        <v>1</v>
      </c>
      <c r="DQ93">
        <v>1</v>
      </c>
      <c r="DU93">
        <v>1005</v>
      </c>
      <c r="DV93" t="s">
        <v>201</v>
      </c>
      <c r="DW93" t="s">
        <v>201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56314229</v>
      </c>
      <c r="EF93">
        <v>30</v>
      </c>
      <c r="EG93" t="s">
        <v>32</v>
      </c>
      <c r="EH93">
        <v>0</v>
      </c>
      <c r="EI93" t="s">
        <v>3</v>
      </c>
      <c r="EJ93">
        <v>1</v>
      </c>
      <c r="EK93">
        <v>295</v>
      </c>
      <c r="EL93" t="s">
        <v>203</v>
      </c>
      <c r="EM93" t="s">
        <v>204</v>
      </c>
      <c r="EO93" t="s">
        <v>35</v>
      </c>
      <c r="EQ93">
        <v>0</v>
      </c>
      <c r="ER93">
        <v>416.4</v>
      </c>
      <c r="ES93">
        <v>0</v>
      </c>
      <c r="ET93">
        <v>0</v>
      </c>
      <c r="EU93">
        <v>0</v>
      </c>
      <c r="EV93">
        <v>416.4</v>
      </c>
      <c r="EW93">
        <v>40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187</v>
      </c>
      <c r="FY93">
        <v>101</v>
      </c>
      <c r="GA93" t="s">
        <v>3</v>
      </c>
      <c r="GD93">
        <v>0</v>
      </c>
      <c r="GF93">
        <v>-40892003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 t="shared" si="118"/>
        <v>0</v>
      </c>
      <c r="GM93">
        <f t="shared" si="119"/>
        <v>21919.99</v>
      </c>
      <c r="GN93">
        <f t="shared" si="120"/>
        <v>21919.99</v>
      </c>
      <c r="GO93">
        <f t="shared" si="121"/>
        <v>0</v>
      </c>
      <c r="GP93">
        <f t="shared" si="122"/>
        <v>0</v>
      </c>
      <c r="GR93">
        <v>0</v>
      </c>
      <c r="GS93">
        <v>0</v>
      </c>
      <c r="GT93">
        <v>0</v>
      </c>
      <c r="GU93" t="s">
        <v>3</v>
      </c>
      <c r="GV93">
        <f t="shared" si="123"/>
        <v>0</v>
      </c>
      <c r="GW93">
        <v>1</v>
      </c>
      <c r="GX93">
        <f t="shared" si="124"/>
        <v>0</v>
      </c>
      <c r="HA93">
        <v>0</v>
      </c>
      <c r="HB93">
        <v>0</v>
      </c>
      <c r="HC93">
        <f t="shared" si="12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90</v>
      </c>
      <c r="E94" t="s">
        <v>213</v>
      </c>
      <c r="F94" t="s">
        <v>206</v>
      </c>
      <c r="G94" t="s">
        <v>207</v>
      </c>
      <c r="H94" t="s">
        <v>149</v>
      </c>
      <c r="I94">
        <f>I93*J94</f>
        <v>5.9332500000000001</v>
      </c>
      <c r="J94">
        <v>15</v>
      </c>
      <c r="K94">
        <v>15</v>
      </c>
      <c r="O94">
        <f t="shared" si="96"/>
        <v>7109.32</v>
      </c>
      <c r="P94">
        <f t="shared" si="97"/>
        <v>7109.32</v>
      </c>
      <c r="Q94">
        <f>(ROUND((ROUND(((ET94)*AV94*I94),2)*BB94),2)+ROUND((ROUND(((AE94-(EU94))*AV94*I94),2)*BS94),2))</f>
        <v>0</v>
      </c>
      <c r="R94">
        <f t="shared" si="98"/>
        <v>0</v>
      </c>
      <c r="S94">
        <f t="shared" si="99"/>
        <v>0</v>
      </c>
      <c r="T94">
        <f t="shared" si="100"/>
        <v>0</v>
      </c>
      <c r="U94">
        <f t="shared" si="101"/>
        <v>0</v>
      </c>
      <c r="V94">
        <f t="shared" si="102"/>
        <v>0</v>
      </c>
      <c r="W94">
        <f t="shared" si="103"/>
        <v>0</v>
      </c>
      <c r="X94">
        <f t="shared" si="104"/>
        <v>0</v>
      </c>
      <c r="Y94">
        <f t="shared" si="104"/>
        <v>0</v>
      </c>
      <c r="AA94">
        <v>59911463</v>
      </c>
      <c r="AB94">
        <f t="shared" si="105"/>
        <v>146.84</v>
      </c>
      <c r="AC94">
        <f t="shared" si="106"/>
        <v>146.84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07"/>
        <v>0</v>
      </c>
      <c r="AH94">
        <f>(EW94)</f>
        <v>0</v>
      </c>
      <c r="AI94">
        <f>(EX94)</f>
        <v>0</v>
      </c>
      <c r="AJ94">
        <f t="shared" si="108"/>
        <v>0</v>
      </c>
      <c r="AK94">
        <v>146.84</v>
      </c>
      <c r="AL94">
        <v>146.84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8.16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208</v>
      </c>
      <c r="BM94">
        <v>295</v>
      </c>
      <c r="BN94">
        <v>0</v>
      </c>
      <c r="BO94" t="s">
        <v>206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09"/>
        <v>7109.32</v>
      </c>
      <c r="CQ94">
        <f t="shared" si="110"/>
        <v>1198.21</v>
      </c>
      <c r="CR94">
        <f>(ROUND((ROUND(((ET94)*AV94*1),2)*BB94),2)+ROUND((ROUND(((AE94-(EU94))*AV94*1),2)*BS94),2))</f>
        <v>0</v>
      </c>
      <c r="CS94">
        <f t="shared" si="111"/>
        <v>0</v>
      </c>
      <c r="CT94">
        <f t="shared" si="112"/>
        <v>0</v>
      </c>
      <c r="CU94">
        <f t="shared" si="113"/>
        <v>0</v>
      </c>
      <c r="CV94">
        <f t="shared" si="114"/>
        <v>0</v>
      </c>
      <c r="CW94">
        <f t="shared" si="115"/>
        <v>0</v>
      </c>
      <c r="CX94">
        <f t="shared" si="115"/>
        <v>0</v>
      </c>
      <c r="CY94">
        <f t="shared" si="116"/>
        <v>0</v>
      </c>
      <c r="CZ94">
        <f t="shared" si="11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187</v>
      </c>
      <c r="DO94">
        <v>101</v>
      </c>
      <c r="DP94">
        <v>1</v>
      </c>
      <c r="DQ94">
        <v>1</v>
      </c>
      <c r="DU94">
        <v>1007</v>
      </c>
      <c r="DV94" t="s">
        <v>149</v>
      </c>
      <c r="DW94" t="s">
        <v>149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56314229</v>
      </c>
      <c r="EF94">
        <v>30</v>
      </c>
      <c r="EG94" t="s">
        <v>32</v>
      </c>
      <c r="EH94">
        <v>0</v>
      </c>
      <c r="EI94" t="s">
        <v>3</v>
      </c>
      <c r="EJ94">
        <v>1</v>
      </c>
      <c r="EK94">
        <v>295</v>
      </c>
      <c r="EL94" t="s">
        <v>203</v>
      </c>
      <c r="EM94" t="s">
        <v>204</v>
      </c>
      <c r="EO94" t="s">
        <v>3</v>
      </c>
      <c r="EQ94">
        <v>0</v>
      </c>
      <c r="ER94">
        <v>146.84</v>
      </c>
      <c r="ES94">
        <v>146.84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187</v>
      </c>
      <c r="FY94">
        <v>101</v>
      </c>
      <c r="GA94" t="s">
        <v>3</v>
      </c>
      <c r="GD94">
        <v>0</v>
      </c>
      <c r="GF94">
        <v>92320855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18"/>
        <v>0</v>
      </c>
      <c r="GM94">
        <f t="shared" si="119"/>
        <v>7109.32</v>
      </c>
      <c r="GN94">
        <f t="shared" si="120"/>
        <v>7109.32</v>
      </c>
      <c r="GO94">
        <f t="shared" si="121"/>
        <v>0</v>
      </c>
      <c r="GP94">
        <f t="shared" si="122"/>
        <v>0</v>
      </c>
      <c r="GR94">
        <v>0</v>
      </c>
      <c r="GS94">
        <v>0</v>
      </c>
      <c r="GT94">
        <v>0</v>
      </c>
      <c r="GU94" t="s">
        <v>3</v>
      </c>
      <c r="GV94">
        <f t="shared" si="123"/>
        <v>0</v>
      </c>
      <c r="GW94">
        <v>1</v>
      </c>
      <c r="GX94">
        <f t="shared" si="124"/>
        <v>0</v>
      </c>
      <c r="HA94">
        <v>0</v>
      </c>
      <c r="HB94">
        <v>0</v>
      </c>
      <c r="HC94">
        <f t="shared" si="12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ROW(SmtRes!A92)</f>
        <v>92</v>
      </c>
      <c r="D95">
        <f>ROW(EtalonRes!A92)</f>
        <v>92</v>
      </c>
      <c r="E95" t="s">
        <v>214</v>
      </c>
      <c r="F95" t="s">
        <v>215</v>
      </c>
      <c r="G95" t="s">
        <v>216</v>
      </c>
      <c r="H95" t="s">
        <v>201</v>
      </c>
      <c r="I95">
        <f>ROUND(-I91-I93,9)</f>
        <v>-1.5822000000000001</v>
      </c>
      <c r="J95">
        <v>0</v>
      </c>
      <c r="K95">
        <f>ROUND(-I91-I93,9)</f>
        <v>-1.5822000000000001</v>
      </c>
      <c r="O95">
        <f t="shared" si="96"/>
        <v>-4738.96</v>
      </c>
      <c r="P95">
        <f t="shared" si="97"/>
        <v>0</v>
      </c>
      <c r="Q95">
        <f>(ROUND((ROUND((((ET95*1.1))*AV95*I95),2)*BB95),2)+ROUND((ROUND(((AE95-((EU95*1.1)))*AV95*I95),2)*BS95),2))</f>
        <v>0</v>
      </c>
      <c r="R95">
        <f t="shared" si="98"/>
        <v>0</v>
      </c>
      <c r="S95">
        <f t="shared" si="99"/>
        <v>-4738.96</v>
      </c>
      <c r="T95">
        <f t="shared" si="100"/>
        <v>0</v>
      </c>
      <c r="U95">
        <f t="shared" si="101"/>
        <v>-9.5200974000000009</v>
      </c>
      <c r="V95">
        <f t="shared" si="102"/>
        <v>0</v>
      </c>
      <c r="W95">
        <f t="shared" si="103"/>
        <v>0</v>
      </c>
      <c r="X95">
        <f t="shared" si="104"/>
        <v>-4975.91</v>
      </c>
      <c r="Y95">
        <f t="shared" si="104"/>
        <v>-2274.6999999999998</v>
      </c>
      <c r="AA95">
        <v>59911463</v>
      </c>
      <c r="AB95">
        <f t="shared" si="105"/>
        <v>62.634</v>
      </c>
      <c r="AC95">
        <f t="shared" si="106"/>
        <v>0</v>
      </c>
      <c r="AD95">
        <f>ROUND(((((ET95*1.1))-((EU95*1.1)))+AE95),6)</f>
        <v>0</v>
      </c>
      <c r="AE95">
        <f>ROUND(((EU95*1.1)),6)</f>
        <v>0</v>
      </c>
      <c r="AF95">
        <f>ROUND(((EV95*1.1)),6)</f>
        <v>62.634</v>
      </c>
      <c r="AG95">
        <f t="shared" si="107"/>
        <v>0</v>
      </c>
      <c r="AH95">
        <f>((EW95*1.1))</f>
        <v>6.0170000000000003</v>
      </c>
      <c r="AI95">
        <f>((EX95*1.1))</f>
        <v>0</v>
      </c>
      <c r="AJ95">
        <f t="shared" si="108"/>
        <v>0</v>
      </c>
      <c r="AK95">
        <v>56.94</v>
      </c>
      <c r="AL95">
        <v>0</v>
      </c>
      <c r="AM95">
        <v>0</v>
      </c>
      <c r="AN95">
        <v>0</v>
      </c>
      <c r="AO95">
        <v>56.94</v>
      </c>
      <c r="AP95">
        <v>0</v>
      </c>
      <c r="AQ95">
        <v>5.47</v>
      </c>
      <c r="AR95">
        <v>0</v>
      </c>
      <c r="AS95">
        <v>0</v>
      </c>
      <c r="AT95">
        <v>105</v>
      </c>
      <c r="AU95">
        <v>48</v>
      </c>
      <c r="AV95">
        <v>1</v>
      </c>
      <c r="AW95">
        <v>1</v>
      </c>
      <c r="AZ95">
        <v>1</v>
      </c>
      <c r="BA95">
        <v>47.82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217</v>
      </c>
      <c r="BM95">
        <v>295</v>
      </c>
      <c r="BN95">
        <v>0</v>
      </c>
      <c r="BO95" t="s">
        <v>215</v>
      </c>
      <c r="BP95">
        <v>1</v>
      </c>
      <c r="BQ95">
        <v>30</v>
      </c>
      <c r="BR95">
        <v>0</v>
      </c>
      <c r="BS95">
        <v>47.82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48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434</v>
      </c>
      <c r="CO95">
        <v>0</v>
      </c>
      <c r="CP95">
        <f t="shared" si="109"/>
        <v>-4738.96</v>
      </c>
      <c r="CQ95">
        <f t="shared" si="110"/>
        <v>0</v>
      </c>
      <c r="CR95">
        <f>(ROUND((ROUND((((ET95*1.1))*AV95*1),2)*BB95),2)+ROUND((ROUND(((AE95-((EU95*1.1)))*AV95*1),2)*BS95),2))</f>
        <v>0</v>
      </c>
      <c r="CS95">
        <f t="shared" si="111"/>
        <v>0</v>
      </c>
      <c r="CT95">
        <f t="shared" si="112"/>
        <v>2994.97</v>
      </c>
      <c r="CU95">
        <f t="shared" si="113"/>
        <v>0</v>
      </c>
      <c r="CV95">
        <f t="shared" si="114"/>
        <v>6.0170000000000003</v>
      </c>
      <c r="CW95">
        <f t="shared" si="115"/>
        <v>0</v>
      </c>
      <c r="CX95">
        <f t="shared" si="115"/>
        <v>0</v>
      </c>
      <c r="CY95">
        <f t="shared" si="116"/>
        <v>-4975.9080000000004</v>
      </c>
      <c r="CZ95">
        <f t="shared" si="117"/>
        <v>-2274.7008000000001</v>
      </c>
      <c r="DC95" t="s">
        <v>3</v>
      </c>
      <c r="DD95" t="s">
        <v>3</v>
      </c>
      <c r="DE95" t="s">
        <v>31</v>
      </c>
      <c r="DF95" t="s">
        <v>31</v>
      </c>
      <c r="DG95" t="s">
        <v>31</v>
      </c>
      <c r="DH95" t="s">
        <v>3</v>
      </c>
      <c r="DI95" t="s">
        <v>31</v>
      </c>
      <c r="DJ95" t="s">
        <v>31</v>
      </c>
      <c r="DK95" t="s">
        <v>3</v>
      </c>
      <c r="DL95" t="s">
        <v>3</v>
      </c>
      <c r="DM95" t="s">
        <v>3</v>
      </c>
      <c r="DN95">
        <v>187</v>
      </c>
      <c r="DO95">
        <v>101</v>
      </c>
      <c r="DP95">
        <v>1</v>
      </c>
      <c r="DQ95">
        <v>1</v>
      </c>
      <c r="DU95">
        <v>1005</v>
      </c>
      <c r="DV95" t="s">
        <v>201</v>
      </c>
      <c r="DW95" t="s">
        <v>201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56314229</v>
      </c>
      <c r="EF95">
        <v>30</v>
      </c>
      <c r="EG95" t="s">
        <v>32</v>
      </c>
      <c r="EH95">
        <v>0</v>
      </c>
      <c r="EI95" t="s">
        <v>3</v>
      </c>
      <c r="EJ95">
        <v>1</v>
      </c>
      <c r="EK95">
        <v>295</v>
      </c>
      <c r="EL95" t="s">
        <v>203</v>
      </c>
      <c r="EM95" t="s">
        <v>204</v>
      </c>
      <c r="EO95" t="s">
        <v>35</v>
      </c>
      <c r="EQ95">
        <v>0</v>
      </c>
      <c r="ER95">
        <v>56.94</v>
      </c>
      <c r="ES95">
        <v>0</v>
      </c>
      <c r="ET95">
        <v>0</v>
      </c>
      <c r="EU95">
        <v>0</v>
      </c>
      <c r="EV95">
        <v>56.94</v>
      </c>
      <c r="EW95">
        <v>5.47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187</v>
      </c>
      <c r="FY95">
        <v>101</v>
      </c>
      <c r="GA95" t="s">
        <v>3</v>
      </c>
      <c r="GD95">
        <v>0</v>
      </c>
      <c r="GF95">
        <v>1485046588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18"/>
        <v>0</v>
      </c>
      <c r="GM95">
        <f t="shared" si="119"/>
        <v>-11989.57</v>
      </c>
      <c r="GN95">
        <f t="shared" si="120"/>
        <v>-11989.57</v>
      </c>
      <c r="GO95">
        <f t="shared" si="121"/>
        <v>0</v>
      </c>
      <c r="GP95">
        <f t="shared" si="122"/>
        <v>0</v>
      </c>
      <c r="GR95">
        <v>0</v>
      </c>
      <c r="GS95">
        <v>0</v>
      </c>
      <c r="GT95">
        <v>0</v>
      </c>
      <c r="GU95" t="s">
        <v>3</v>
      </c>
      <c r="GV95">
        <f t="shared" si="123"/>
        <v>0</v>
      </c>
      <c r="GW95">
        <v>1</v>
      </c>
      <c r="GX95">
        <f t="shared" si="124"/>
        <v>0</v>
      </c>
      <c r="HA95">
        <v>0</v>
      </c>
      <c r="HB95">
        <v>0</v>
      </c>
      <c r="HC95">
        <f t="shared" si="12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92</v>
      </c>
      <c r="E96" t="s">
        <v>218</v>
      </c>
      <c r="F96" t="s">
        <v>206</v>
      </c>
      <c r="G96" t="s">
        <v>207</v>
      </c>
      <c r="H96" t="s">
        <v>149</v>
      </c>
      <c r="I96">
        <f>I95*J96</f>
        <v>-7.9110000000000005</v>
      </c>
      <c r="J96">
        <v>5</v>
      </c>
      <c r="K96">
        <v>5</v>
      </c>
      <c r="O96">
        <f t="shared" si="96"/>
        <v>-9479.06</v>
      </c>
      <c r="P96">
        <f t="shared" si="97"/>
        <v>-9479.06</v>
      </c>
      <c r="Q96">
        <f>(ROUND((ROUND(((ET96)*AV96*I96),2)*BB96),2)+ROUND((ROUND(((AE96-(EU96))*AV96*I96),2)*BS96),2))</f>
        <v>0</v>
      </c>
      <c r="R96">
        <f t="shared" si="98"/>
        <v>0</v>
      </c>
      <c r="S96">
        <f t="shared" si="99"/>
        <v>0</v>
      </c>
      <c r="T96">
        <f t="shared" si="100"/>
        <v>0</v>
      </c>
      <c r="U96">
        <f t="shared" si="101"/>
        <v>0</v>
      </c>
      <c r="V96">
        <f t="shared" si="102"/>
        <v>0</v>
      </c>
      <c r="W96">
        <f t="shared" si="103"/>
        <v>0</v>
      </c>
      <c r="X96">
        <f t="shared" si="104"/>
        <v>0</v>
      </c>
      <c r="Y96">
        <f t="shared" si="104"/>
        <v>0</v>
      </c>
      <c r="AA96">
        <v>59911463</v>
      </c>
      <c r="AB96">
        <f t="shared" si="105"/>
        <v>146.84</v>
      </c>
      <c r="AC96">
        <f t="shared" si="106"/>
        <v>146.84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07"/>
        <v>0</v>
      </c>
      <c r="AH96">
        <f>(EW96)</f>
        <v>0</v>
      </c>
      <c r="AI96">
        <f>(EX96)</f>
        <v>0</v>
      </c>
      <c r="AJ96">
        <f t="shared" si="108"/>
        <v>0</v>
      </c>
      <c r="AK96">
        <v>146.84</v>
      </c>
      <c r="AL96">
        <v>146.84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8.16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208</v>
      </c>
      <c r="BM96">
        <v>295</v>
      </c>
      <c r="BN96">
        <v>0</v>
      </c>
      <c r="BO96" t="s">
        <v>206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09"/>
        <v>-9479.06</v>
      </c>
      <c r="CQ96">
        <f t="shared" si="110"/>
        <v>1198.21</v>
      </c>
      <c r="CR96">
        <f>(ROUND((ROUND(((ET96)*AV96*1),2)*BB96),2)+ROUND((ROUND(((AE96-(EU96))*AV96*1),2)*BS96),2))</f>
        <v>0</v>
      </c>
      <c r="CS96">
        <f t="shared" si="111"/>
        <v>0</v>
      </c>
      <c r="CT96">
        <f t="shared" si="112"/>
        <v>0</v>
      </c>
      <c r="CU96">
        <f t="shared" si="113"/>
        <v>0</v>
      </c>
      <c r="CV96">
        <f t="shared" si="114"/>
        <v>0</v>
      </c>
      <c r="CW96">
        <f t="shared" si="115"/>
        <v>0</v>
      </c>
      <c r="CX96">
        <f t="shared" si="115"/>
        <v>0</v>
      </c>
      <c r="CY96">
        <f t="shared" si="116"/>
        <v>0</v>
      </c>
      <c r="CZ96">
        <f t="shared" si="117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187</v>
      </c>
      <c r="DO96">
        <v>101</v>
      </c>
      <c r="DP96">
        <v>1</v>
      </c>
      <c r="DQ96">
        <v>1</v>
      </c>
      <c r="DU96">
        <v>1007</v>
      </c>
      <c r="DV96" t="s">
        <v>149</v>
      </c>
      <c r="DW96" t="s">
        <v>149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56314229</v>
      </c>
      <c r="EF96">
        <v>30</v>
      </c>
      <c r="EG96" t="s">
        <v>32</v>
      </c>
      <c r="EH96">
        <v>0</v>
      </c>
      <c r="EI96" t="s">
        <v>3</v>
      </c>
      <c r="EJ96">
        <v>1</v>
      </c>
      <c r="EK96">
        <v>295</v>
      </c>
      <c r="EL96" t="s">
        <v>203</v>
      </c>
      <c r="EM96" t="s">
        <v>204</v>
      </c>
      <c r="EO96" t="s">
        <v>3</v>
      </c>
      <c r="EQ96">
        <v>0</v>
      </c>
      <c r="ER96">
        <v>146.84</v>
      </c>
      <c r="ES96">
        <v>146.84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187</v>
      </c>
      <c r="FY96">
        <v>101</v>
      </c>
      <c r="GA96" t="s">
        <v>3</v>
      </c>
      <c r="GD96">
        <v>0</v>
      </c>
      <c r="GF96">
        <v>92320855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18"/>
        <v>0</v>
      </c>
      <c r="GM96">
        <f t="shared" si="119"/>
        <v>-9479.06</v>
      </c>
      <c r="GN96">
        <f t="shared" si="120"/>
        <v>-9479.06</v>
      </c>
      <c r="GO96">
        <f t="shared" si="121"/>
        <v>0</v>
      </c>
      <c r="GP96">
        <f t="shared" si="122"/>
        <v>0</v>
      </c>
      <c r="GR96">
        <v>0</v>
      </c>
      <c r="GS96">
        <v>0</v>
      </c>
      <c r="GT96">
        <v>0</v>
      </c>
      <c r="GU96" t="s">
        <v>3</v>
      </c>
      <c r="GV96">
        <f t="shared" si="123"/>
        <v>0</v>
      </c>
      <c r="GW96">
        <v>1</v>
      </c>
      <c r="GX96">
        <f t="shared" si="124"/>
        <v>0</v>
      </c>
      <c r="HA96">
        <v>0</v>
      </c>
      <c r="HB96">
        <v>0</v>
      </c>
      <c r="HC96">
        <f t="shared" si="12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ROW(SmtRes!A95)</f>
        <v>95</v>
      </c>
      <c r="D97">
        <f>ROW(EtalonRes!A95)</f>
        <v>95</v>
      </c>
      <c r="E97" t="s">
        <v>219</v>
      </c>
      <c r="F97" t="s">
        <v>220</v>
      </c>
      <c r="G97" t="s">
        <v>221</v>
      </c>
      <c r="H97" t="s">
        <v>201</v>
      </c>
      <c r="I97">
        <f>ROUND(-I95,9)</f>
        <v>1.5822000000000001</v>
      </c>
      <c r="J97">
        <v>0</v>
      </c>
      <c r="K97">
        <f>ROUND(-I95,9)</f>
        <v>1.5822000000000001</v>
      </c>
      <c r="O97">
        <f t="shared" si="96"/>
        <v>5705.22</v>
      </c>
      <c r="P97">
        <f t="shared" si="97"/>
        <v>819.93</v>
      </c>
      <c r="Q97">
        <f>(ROUND((ROUND((((ET97*1.1))*AV97*I97),2)*BB97),2)+ROUND((ROUND(((AE97-((EU97*1.1)))*AV97*I97),2)*BS97),2))</f>
        <v>0</v>
      </c>
      <c r="R97">
        <f t="shared" si="98"/>
        <v>0</v>
      </c>
      <c r="S97">
        <f t="shared" si="99"/>
        <v>4885.29</v>
      </c>
      <c r="T97">
        <f t="shared" si="100"/>
        <v>0</v>
      </c>
      <c r="U97">
        <f t="shared" si="101"/>
        <v>9.1372050000000016</v>
      </c>
      <c r="V97">
        <f t="shared" si="102"/>
        <v>0</v>
      </c>
      <c r="W97">
        <f t="shared" si="103"/>
        <v>0</v>
      </c>
      <c r="X97">
        <f t="shared" si="104"/>
        <v>5129.55</v>
      </c>
      <c r="Y97">
        <f t="shared" si="104"/>
        <v>2344.94</v>
      </c>
      <c r="AA97">
        <v>59911463</v>
      </c>
      <c r="AB97">
        <f t="shared" si="105"/>
        <v>135.27000000000001</v>
      </c>
      <c r="AC97">
        <f t="shared" si="106"/>
        <v>70.7</v>
      </c>
      <c r="AD97">
        <f>ROUND(((((ET97*1.1))-((EU97*1.1)))+AE97),6)</f>
        <v>0</v>
      </c>
      <c r="AE97">
        <f>ROUND(((EU97*1.1)),6)</f>
        <v>0</v>
      </c>
      <c r="AF97">
        <f>ROUND(((EV97*1.1)),6)</f>
        <v>64.569999999999993</v>
      </c>
      <c r="AG97">
        <f t="shared" si="107"/>
        <v>0</v>
      </c>
      <c r="AH97">
        <f>((EW97*1.1))</f>
        <v>5.7750000000000004</v>
      </c>
      <c r="AI97">
        <f>((EX97*1.1))</f>
        <v>0</v>
      </c>
      <c r="AJ97">
        <f t="shared" si="108"/>
        <v>0</v>
      </c>
      <c r="AK97">
        <v>129.4</v>
      </c>
      <c r="AL97">
        <v>70.7</v>
      </c>
      <c r="AM97">
        <v>0</v>
      </c>
      <c r="AN97">
        <v>0</v>
      </c>
      <c r="AO97">
        <v>58.7</v>
      </c>
      <c r="AP97">
        <v>0</v>
      </c>
      <c r="AQ97">
        <v>5.25</v>
      </c>
      <c r="AR97">
        <v>0</v>
      </c>
      <c r="AS97">
        <v>0</v>
      </c>
      <c r="AT97">
        <v>105</v>
      </c>
      <c r="AU97">
        <v>48</v>
      </c>
      <c r="AV97">
        <v>1</v>
      </c>
      <c r="AW97">
        <v>1</v>
      </c>
      <c r="AZ97">
        <v>1</v>
      </c>
      <c r="BA97">
        <v>47.82</v>
      </c>
      <c r="BB97">
        <v>1</v>
      </c>
      <c r="BC97">
        <v>7.33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222</v>
      </c>
      <c r="BM97">
        <v>295</v>
      </c>
      <c r="BN97">
        <v>0</v>
      </c>
      <c r="BO97" t="s">
        <v>220</v>
      </c>
      <c r="BP97">
        <v>1</v>
      </c>
      <c r="BQ97">
        <v>30</v>
      </c>
      <c r="BR97">
        <v>0</v>
      </c>
      <c r="BS97">
        <v>47.82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48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434</v>
      </c>
      <c r="CO97">
        <v>0</v>
      </c>
      <c r="CP97">
        <f t="shared" si="109"/>
        <v>5705.22</v>
      </c>
      <c r="CQ97">
        <f t="shared" si="110"/>
        <v>518.23</v>
      </c>
      <c r="CR97">
        <f>(ROUND((ROUND((((ET97*1.1))*AV97*1),2)*BB97),2)+ROUND((ROUND(((AE97-((EU97*1.1)))*AV97*1),2)*BS97),2))</f>
        <v>0</v>
      </c>
      <c r="CS97">
        <f t="shared" si="111"/>
        <v>0</v>
      </c>
      <c r="CT97">
        <f t="shared" si="112"/>
        <v>3087.74</v>
      </c>
      <c r="CU97">
        <f t="shared" si="113"/>
        <v>0</v>
      </c>
      <c r="CV97">
        <f t="shared" si="114"/>
        <v>5.7750000000000004</v>
      </c>
      <c r="CW97">
        <f t="shared" si="115"/>
        <v>0</v>
      </c>
      <c r="CX97">
        <f t="shared" si="115"/>
        <v>0</v>
      </c>
      <c r="CY97">
        <f t="shared" si="116"/>
        <v>5129.5545000000002</v>
      </c>
      <c r="CZ97">
        <f t="shared" si="117"/>
        <v>2344.9391999999998</v>
      </c>
      <c r="DC97" t="s">
        <v>3</v>
      </c>
      <c r="DD97" t="s">
        <v>3</v>
      </c>
      <c r="DE97" t="s">
        <v>31</v>
      </c>
      <c r="DF97" t="s">
        <v>31</v>
      </c>
      <c r="DG97" t="s">
        <v>31</v>
      </c>
      <c r="DH97" t="s">
        <v>3</v>
      </c>
      <c r="DI97" t="s">
        <v>31</v>
      </c>
      <c r="DJ97" t="s">
        <v>31</v>
      </c>
      <c r="DK97" t="s">
        <v>3</v>
      </c>
      <c r="DL97" t="s">
        <v>3</v>
      </c>
      <c r="DM97" t="s">
        <v>3</v>
      </c>
      <c r="DN97">
        <v>187</v>
      </c>
      <c r="DO97">
        <v>101</v>
      </c>
      <c r="DP97">
        <v>1</v>
      </c>
      <c r="DQ97">
        <v>1</v>
      </c>
      <c r="DU97">
        <v>1005</v>
      </c>
      <c r="DV97" t="s">
        <v>201</v>
      </c>
      <c r="DW97" t="s">
        <v>201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56314229</v>
      </c>
      <c r="EF97">
        <v>30</v>
      </c>
      <c r="EG97" t="s">
        <v>32</v>
      </c>
      <c r="EH97">
        <v>0</v>
      </c>
      <c r="EI97" t="s">
        <v>3</v>
      </c>
      <c r="EJ97">
        <v>1</v>
      </c>
      <c r="EK97">
        <v>295</v>
      </c>
      <c r="EL97" t="s">
        <v>203</v>
      </c>
      <c r="EM97" t="s">
        <v>204</v>
      </c>
      <c r="EO97" t="s">
        <v>35</v>
      </c>
      <c r="EQ97">
        <v>0</v>
      </c>
      <c r="ER97">
        <v>129.4</v>
      </c>
      <c r="ES97">
        <v>70.7</v>
      </c>
      <c r="ET97">
        <v>0</v>
      </c>
      <c r="EU97">
        <v>0</v>
      </c>
      <c r="EV97">
        <v>58.7</v>
      </c>
      <c r="EW97">
        <v>5.25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187</v>
      </c>
      <c r="FY97">
        <v>101</v>
      </c>
      <c r="GA97" t="s">
        <v>3</v>
      </c>
      <c r="GD97">
        <v>0</v>
      </c>
      <c r="GF97">
        <v>-970148411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 t="shared" si="118"/>
        <v>0</v>
      </c>
      <c r="GM97">
        <f t="shared" si="119"/>
        <v>13179.71</v>
      </c>
      <c r="GN97">
        <f t="shared" si="120"/>
        <v>13179.71</v>
      </c>
      <c r="GO97">
        <f t="shared" si="121"/>
        <v>0</v>
      </c>
      <c r="GP97">
        <f t="shared" si="122"/>
        <v>0</v>
      </c>
      <c r="GR97">
        <v>0</v>
      </c>
      <c r="GS97">
        <v>0</v>
      </c>
      <c r="GT97">
        <v>0</v>
      </c>
      <c r="GU97" t="s">
        <v>3</v>
      </c>
      <c r="GV97">
        <f t="shared" si="123"/>
        <v>0</v>
      </c>
      <c r="GW97">
        <v>1</v>
      </c>
      <c r="GX97">
        <f t="shared" si="124"/>
        <v>0</v>
      </c>
      <c r="HA97">
        <v>0</v>
      </c>
      <c r="HB97">
        <v>0</v>
      </c>
      <c r="HC97">
        <f t="shared" si="12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95</v>
      </c>
      <c r="E98" t="s">
        <v>223</v>
      </c>
      <c r="F98" t="s">
        <v>224</v>
      </c>
      <c r="G98" t="s">
        <v>225</v>
      </c>
      <c r="H98" t="s">
        <v>226</v>
      </c>
      <c r="I98">
        <f>I97*J98</f>
        <v>6.3288000000000002</v>
      </c>
      <c r="J98">
        <v>4</v>
      </c>
      <c r="K98">
        <v>4</v>
      </c>
      <c r="O98">
        <f t="shared" si="96"/>
        <v>945.91</v>
      </c>
      <c r="P98">
        <f t="shared" si="97"/>
        <v>945.91</v>
      </c>
      <c r="Q98">
        <f>(ROUND((ROUND(((ET98)*AV98*I98),2)*BB98),2)+ROUND((ROUND(((AE98-(EU98))*AV98*I98),2)*BS98),2))</f>
        <v>0</v>
      </c>
      <c r="R98">
        <f t="shared" si="98"/>
        <v>0</v>
      </c>
      <c r="S98">
        <f t="shared" si="99"/>
        <v>0</v>
      </c>
      <c r="T98">
        <f t="shared" si="100"/>
        <v>0</v>
      </c>
      <c r="U98">
        <f t="shared" si="101"/>
        <v>0</v>
      </c>
      <c r="V98">
        <f t="shared" si="102"/>
        <v>0</v>
      </c>
      <c r="W98">
        <f t="shared" si="103"/>
        <v>0</v>
      </c>
      <c r="X98">
        <f t="shared" si="104"/>
        <v>0</v>
      </c>
      <c r="Y98">
        <f t="shared" si="104"/>
        <v>0</v>
      </c>
      <c r="AA98">
        <v>59911463</v>
      </c>
      <c r="AB98">
        <f t="shared" si="105"/>
        <v>57.93</v>
      </c>
      <c r="AC98">
        <f t="shared" si="106"/>
        <v>57.93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07"/>
        <v>0</v>
      </c>
      <c r="AH98">
        <f>(EW98)</f>
        <v>0</v>
      </c>
      <c r="AI98">
        <f>(EX98)</f>
        <v>0</v>
      </c>
      <c r="AJ98">
        <f t="shared" si="108"/>
        <v>0</v>
      </c>
      <c r="AK98">
        <v>57.93</v>
      </c>
      <c r="AL98">
        <v>57.93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2.58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227</v>
      </c>
      <c r="BM98">
        <v>295</v>
      </c>
      <c r="BN98">
        <v>0</v>
      </c>
      <c r="BO98" t="s">
        <v>224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09"/>
        <v>945.91</v>
      </c>
      <c r="CQ98">
        <f t="shared" si="110"/>
        <v>149.46</v>
      </c>
      <c r="CR98">
        <f>(ROUND((ROUND(((ET98)*AV98*1),2)*BB98),2)+ROUND((ROUND(((AE98-(EU98))*AV98*1),2)*BS98),2))</f>
        <v>0</v>
      </c>
      <c r="CS98">
        <f t="shared" si="111"/>
        <v>0</v>
      </c>
      <c r="CT98">
        <f t="shared" si="112"/>
        <v>0</v>
      </c>
      <c r="CU98">
        <f t="shared" si="113"/>
        <v>0</v>
      </c>
      <c r="CV98">
        <f t="shared" si="114"/>
        <v>0</v>
      </c>
      <c r="CW98">
        <f t="shared" si="115"/>
        <v>0</v>
      </c>
      <c r="CX98">
        <f t="shared" si="115"/>
        <v>0</v>
      </c>
      <c r="CY98">
        <f t="shared" si="116"/>
        <v>0</v>
      </c>
      <c r="CZ98">
        <f t="shared" si="11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187</v>
      </c>
      <c r="DO98">
        <v>101</v>
      </c>
      <c r="DP98">
        <v>1</v>
      </c>
      <c r="DQ98">
        <v>1</v>
      </c>
      <c r="DU98">
        <v>1009</v>
      </c>
      <c r="DV98" t="s">
        <v>226</v>
      </c>
      <c r="DW98" t="s">
        <v>226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56314229</v>
      </c>
      <c r="EF98">
        <v>30</v>
      </c>
      <c r="EG98" t="s">
        <v>32</v>
      </c>
      <c r="EH98">
        <v>0</v>
      </c>
      <c r="EI98" t="s">
        <v>3</v>
      </c>
      <c r="EJ98">
        <v>1</v>
      </c>
      <c r="EK98">
        <v>295</v>
      </c>
      <c r="EL98" t="s">
        <v>203</v>
      </c>
      <c r="EM98" t="s">
        <v>204</v>
      </c>
      <c r="EO98" t="s">
        <v>3</v>
      </c>
      <c r="EQ98">
        <v>0</v>
      </c>
      <c r="ER98">
        <v>57.93</v>
      </c>
      <c r="ES98">
        <v>57.93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187</v>
      </c>
      <c r="FY98">
        <v>101</v>
      </c>
      <c r="GA98" t="s">
        <v>3</v>
      </c>
      <c r="GD98">
        <v>0</v>
      </c>
      <c r="GF98">
        <v>735025367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18"/>
        <v>0</v>
      </c>
      <c r="GM98">
        <f t="shared" si="119"/>
        <v>945.91</v>
      </c>
      <c r="GN98">
        <f t="shared" si="120"/>
        <v>945.91</v>
      </c>
      <c r="GO98">
        <f t="shared" si="121"/>
        <v>0</v>
      </c>
      <c r="GP98">
        <f t="shared" si="122"/>
        <v>0</v>
      </c>
      <c r="GR98">
        <v>0</v>
      </c>
      <c r="GS98">
        <v>0</v>
      </c>
      <c r="GT98">
        <v>0</v>
      </c>
      <c r="GU98" t="s">
        <v>3</v>
      </c>
      <c r="GV98">
        <f t="shared" si="123"/>
        <v>0</v>
      </c>
      <c r="GW98">
        <v>1</v>
      </c>
      <c r="GX98">
        <f t="shared" si="124"/>
        <v>0</v>
      </c>
      <c r="HA98">
        <v>0</v>
      </c>
      <c r="HB98">
        <v>0</v>
      </c>
      <c r="HC98">
        <f t="shared" si="12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">
      <c r="A100" s="2">
        <v>51</v>
      </c>
      <c r="B100" s="2">
        <f>B66</f>
        <v>1</v>
      </c>
      <c r="C100" s="2">
        <f>A66</f>
        <v>4</v>
      </c>
      <c r="D100" s="2">
        <f>ROW(A66)</f>
        <v>66</v>
      </c>
      <c r="E100" s="2"/>
      <c r="F100" s="2" t="str">
        <f>IF(F66&lt;&gt;"",F66,"")</f>
        <v>Новый раздел</v>
      </c>
      <c r="G100" s="2" t="str">
        <f>IF(G66&lt;&gt;"",G66,"")</f>
        <v>Благоустройство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126">ROUND(AB100,2)</f>
        <v>220399.7</v>
      </c>
      <c r="P100" s="2">
        <f t="shared" si="126"/>
        <v>150600.75</v>
      </c>
      <c r="Q100" s="2">
        <f t="shared" si="126"/>
        <v>26041.25</v>
      </c>
      <c r="R100" s="2">
        <f t="shared" si="126"/>
        <v>9282.34</v>
      </c>
      <c r="S100" s="2">
        <f t="shared" si="126"/>
        <v>43757.7</v>
      </c>
      <c r="T100" s="2">
        <f t="shared" si="126"/>
        <v>0</v>
      </c>
      <c r="U100" s="2">
        <f>AH100</f>
        <v>83.69391456690002</v>
      </c>
      <c r="V100" s="2">
        <f>AI100</f>
        <v>0</v>
      </c>
      <c r="W100" s="2">
        <f>ROUND(AJ100,2)</f>
        <v>0</v>
      </c>
      <c r="X100" s="2">
        <f>ROUND(AK100,2)</f>
        <v>46736.29</v>
      </c>
      <c r="Y100" s="2">
        <f>ROUND(AL100,2)</f>
        <v>21291.8</v>
      </c>
      <c r="Z100" s="2"/>
      <c r="AA100" s="2"/>
      <c r="AB100" s="2">
        <f>ROUND(SUMIF(AA70:AA98,"=59911463",O70:O98),2)</f>
        <v>220399.7</v>
      </c>
      <c r="AC100" s="2">
        <f>ROUND(SUMIF(AA70:AA98,"=59911463",P70:P98),2)</f>
        <v>150600.75</v>
      </c>
      <c r="AD100" s="2">
        <f>ROUND(SUMIF(AA70:AA98,"=59911463",Q70:Q98),2)</f>
        <v>26041.25</v>
      </c>
      <c r="AE100" s="2">
        <f>ROUND(SUMIF(AA70:AA98,"=59911463",R70:R98),2)</f>
        <v>9282.34</v>
      </c>
      <c r="AF100" s="2">
        <f>ROUND(SUMIF(AA70:AA98,"=59911463",S70:S98),2)</f>
        <v>43757.7</v>
      </c>
      <c r="AG100" s="2">
        <f>ROUND(SUMIF(AA70:AA98,"=59911463",T70:T98),2)</f>
        <v>0</v>
      </c>
      <c r="AH100" s="2">
        <f>SUMIF(AA70:AA98,"=59911463",U70:U98)</f>
        <v>83.69391456690002</v>
      </c>
      <c r="AI100" s="2">
        <f>SUMIF(AA70:AA98,"=59911463",V70:V98)</f>
        <v>0</v>
      </c>
      <c r="AJ100" s="2">
        <f>ROUND(SUMIF(AA70:AA98,"=59911463",W70:W98),2)</f>
        <v>0</v>
      </c>
      <c r="AK100" s="2">
        <f>ROUND(SUMIF(AA70:AA98,"=59911463",X70:X98),2)</f>
        <v>46736.29</v>
      </c>
      <c r="AL100" s="2">
        <f>ROUND(SUMIF(AA70:AA98,"=59911463",Y70:Y98),2)</f>
        <v>21291.8</v>
      </c>
      <c r="AM100" s="2"/>
      <c r="AN100" s="2"/>
      <c r="AO100" s="2">
        <f t="shared" ref="AO100:BD100" si="127">ROUND(BX100,2)</f>
        <v>0</v>
      </c>
      <c r="AP100" s="2">
        <f t="shared" si="127"/>
        <v>0</v>
      </c>
      <c r="AQ100" s="2">
        <f t="shared" si="127"/>
        <v>0</v>
      </c>
      <c r="AR100" s="2">
        <f t="shared" si="127"/>
        <v>303279.53999999998</v>
      </c>
      <c r="AS100" s="2">
        <f t="shared" si="127"/>
        <v>303279.53999999998</v>
      </c>
      <c r="AT100" s="2">
        <f t="shared" si="127"/>
        <v>0</v>
      </c>
      <c r="AU100" s="2">
        <f t="shared" si="127"/>
        <v>0</v>
      </c>
      <c r="AV100" s="2">
        <f t="shared" si="127"/>
        <v>150600.75</v>
      </c>
      <c r="AW100" s="2">
        <f t="shared" si="127"/>
        <v>150600.75</v>
      </c>
      <c r="AX100" s="2">
        <f t="shared" si="127"/>
        <v>0</v>
      </c>
      <c r="AY100" s="2">
        <f t="shared" si="127"/>
        <v>150600.75</v>
      </c>
      <c r="AZ100" s="2">
        <f t="shared" si="127"/>
        <v>0</v>
      </c>
      <c r="BA100" s="2">
        <f t="shared" si="127"/>
        <v>0</v>
      </c>
      <c r="BB100" s="2">
        <f t="shared" si="127"/>
        <v>0</v>
      </c>
      <c r="BC100" s="2">
        <f t="shared" si="127"/>
        <v>0</v>
      </c>
      <c r="BD100" s="2">
        <f t="shared" si="127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ROUND(SUMIF(AA70:AA98,"=59911463",FQ70:FQ98),2)</f>
        <v>0</v>
      </c>
      <c r="BY100" s="2">
        <f>ROUND(SUMIF(AA70:AA98,"=59911463",FR70:FR98),2)</f>
        <v>0</v>
      </c>
      <c r="BZ100" s="2">
        <f>ROUND(SUMIF(AA70:AA98,"=59911463",GL70:GL98),2)</f>
        <v>0</v>
      </c>
      <c r="CA100" s="2">
        <f>ROUND(SUMIF(AA70:AA98,"=59911463",GM70:GM98),2)</f>
        <v>303279.53999999998</v>
      </c>
      <c r="CB100" s="2">
        <f>ROUND(SUMIF(AA70:AA98,"=59911463",GN70:GN98),2)</f>
        <v>303279.53999999998</v>
      </c>
      <c r="CC100" s="2">
        <f>ROUND(SUMIF(AA70:AA98,"=59911463",GO70:GO98),2)</f>
        <v>0</v>
      </c>
      <c r="CD100" s="2">
        <f>ROUND(SUMIF(AA70:AA98,"=59911463",GP70:GP98),2)</f>
        <v>0</v>
      </c>
      <c r="CE100" s="2">
        <f>AC100-BX100</f>
        <v>150600.75</v>
      </c>
      <c r="CF100" s="2">
        <f>AC100-BY100</f>
        <v>150600.75</v>
      </c>
      <c r="CG100" s="2">
        <f>BX100-BZ100</f>
        <v>0</v>
      </c>
      <c r="CH100" s="2">
        <f>AC100-BX100-BY100+BZ100</f>
        <v>150600.75</v>
      </c>
      <c r="CI100" s="2">
        <f>BY100-BZ100</f>
        <v>0</v>
      </c>
      <c r="CJ100" s="2">
        <f>ROUND(SUMIF(AA70:AA98,"=59911463",GX70:GX98),2)</f>
        <v>0</v>
      </c>
      <c r="CK100" s="2">
        <f>ROUND(SUMIF(AA70:AA98,"=59911463",GY70:GY98),2)</f>
        <v>0</v>
      </c>
      <c r="CL100" s="2">
        <f>ROUND(SUMIF(AA70:AA98,"=59911463",GZ70:GZ98),2)</f>
        <v>0</v>
      </c>
      <c r="CM100" s="2">
        <f>ROUND(SUMIF(AA70:AA98,"=59911463",HD70:HD98),2)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220399.7</v>
      </c>
      <c r="G102" s="4" t="s">
        <v>64</v>
      </c>
      <c r="H102" s="4" t="s">
        <v>65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220399.7</v>
      </c>
      <c r="X102" s="4">
        <v>1</v>
      </c>
      <c r="Y102" s="4">
        <v>220399.7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150600.75</v>
      </c>
      <c r="G103" s="4" t="s">
        <v>66</v>
      </c>
      <c r="H103" s="4" t="s">
        <v>67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150600.75</v>
      </c>
      <c r="X103" s="4">
        <v>1</v>
      </c>
      <c r="Y103" s="4">
        <v>150600.75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68</v>
      </c>
      <c r="H104" s="4" t="s">
        <v>69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150600.75</v>
      </c>
      <c r="G105" s="4" t="s">
        <v>70</v>
      </c>
      <c r="H105" s="4" t="s">
        <v>71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150600.75</v>
      </c>
      <c r="X105" s="4">
        <v>1</v>
      </c>
      <c r="Y105" s="4">
        <v>150600.75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150600.75</v>
      </c>
      <c r="G106" s="4" t="s">
        <v>72</v>
      </c>
      <c r="H106" s="4" t="s">
        <v>73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150600.75</v>
      </c>
      <c r="X106" s="4">
        <v>1</v>
      </c>
      <c r="Y106" s="4">
        <v>150600.75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74</v>
      </c>
      <c r="H107" s="4" t="s">
        <v>75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150600.75</v>
      </c>
      <c r="G108" s="4" t="s">
        <v>76</v>
      </c>
      <c r="H108" s="4" t="s">
        <v>77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150600.75</v>
      </c>
      <c r="X108" s="4">
        <v>1</v>
      </c>
      <c r="Y108" s="4">
        <v>150600.75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78</v>
      </c>
      <c r="H109" s="4" t="s">
        <v>79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80</v>
      </c>
      <c r="H110" s="4" t="s">
        <v>81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82</v>
      </c>
      <c r="H111" s="4" t="s">
        <v>83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26041.25</v>
      </c>
      <c r="G112" s="4" t="s">
        <v>84</v>
      </c>
      <c r="H112" s="4" t="s">
        <v>85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26041.25</v>
      </c>
      <c r="X112" s="4">
        <v>1</v>
      </c>
      <c r="Y112" s="4">
        <v>26041.25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86</v>
      </c>
      <c r="H113" s="4" t="s">
        <v>87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9282.34</v>
      </c>
      <c r="G114" s="4" t="s">
        <v>88</v>
      </c>
      <c r="H114" s="4" t="s">
        <v>89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9282.34</v>
      </c>
      <c r="X114" s="4">
        <v>1</v>
      </c>
      <c r="Y114" s="4">
        <v>9282.34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43757.7</v>
      </c>
      <c r="G115" s="4" t="s">
        <v>90</v>
      </c>
      <c r="H115" s="4" t="s">
        <v>91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43757.7</v>
      </c>
      <c r="X115" s="4">
        <v>1</v>
      </c>
      <c r="Y115" s="4">
        <v>43757.7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92</v>
      </c>
      <c r="H116" s="4" t="s">
        <v>93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303279.53999999998</v>
      </c>
      <c r="G117" s="4" t="s">
        <v>94</v>
      </c>
      <c r="H117" s="4" t="s">
        <v>95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303279.53999999998</v>
      </c>
      <c r="X117" s="4">
        <v>1</v>
      </c>
      <c r="Y117" s="4">
        <v>303279.53999999998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96</v>
      </c>
      <c r="H118" s="4" t="s">
        <v>97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98</v>
      </c>
      <c r="H119" s="4" t="s">
        <v>99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100</v>
      </c>
      <c r="H120" s="4" t="s">
        <v>101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102</v>
      </c>
      <c r="H121" s="4" t="s">
        <v>103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83.69391456690002</v>
      </c>
      <c r="G122" s="4" t="s">
        <v>104</v>
      </c>
      <c r="H122" s="4" t="s">
        <v>105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83.693914566899991</v>
      </c>
      <c r="X122" s="4">
        <v>1</v>
      </c>
      <c r="Y122" s="4">
        <v>83.693914566899991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106</v>
      </c>
      <c r="H123" s="4" t="s">
        <v>107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108</v>
      </c>
      <c r="H124" s="4" t="s">
        <v>109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110</v>
      </c>
      <c r="H125" s="4" t="s">
        <v>111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46736.29</v>
      </c>
      <c r="G126" s="4" t="s">
        <v>112</v>
      </c>
      <c r="H126" s="4" t="s">
        <v>113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46736.29</v>
      </c>
      <c r="X126" s="4">
        <v>1</v>
      </c>
      <c r="Y126" s="4">
        <v>46736.29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21291.8</v>
      </c>
      <c r="G127" s="4" t="s">
        <v>114</v>
      </c>
      <c r="H127" s="4" t="s">
        <v>115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21291.8</v>
      </c>
      <c r="X127" s="4">
        <v>1</v>
      </c>
      <c r="Y127" s="4">
        <v>21291.8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303279.53999999998</v>
      </c>
      <c r="G128" s="4" t="s">
        <v>116</v>
      </c>
      <c r="H128" s="4" t="s">
        <v>117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303279.53999999998</v>
      </c>
      <c r="X128" s="4">
        <v>1</v>
      </c>
      <c r="Y128" s="4">
        <v>303279.53999999998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ROW(A145)</f>
        <v>145</v>
      </c>
      <c r="E130" s="1"/>
      <c r="F130" s="1" t="s">
        <v>23</v>
      </c>
      <c r="G130" s="1" t="s">
        <v>228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128">B145</f>
        <v>1</v>
      </c>
      <c r="C132" s="2">
        <f t="shared" si="128"/>
        <v>4</v>
      </c>
      <c r="D132" s="2">
        <f t="shared" si="128"/>
        <v>130</v>
      </c>
      <c r="E132" s="2">
        <f t="shared" si="128"/>
        <v>0</v>
      </c>
      <c r="F132" s="2" t="str">
        <f t="shared" si="128"/>
        <v>Новый раздел</v>
      </c>
      <c r="G132" s="2" t="str">
        <f t="shared" si="128"/>
        <v>МОНТАЖНЫЕ РАБОТЫ</v>
      </c>
      <c r="H132" s="2"/>
      <c r="I132" s="2"/>
      <c r="J132" s="2"/>
      <c r="K132" s="2"/>
      <c r="L132" s="2"/>
      <c r="M132" s="2"/>
      <c r="N132" s="2"/>
      <c r="O132" s="2">
        <f t="shared" ref="O132:AT132" si="129">O145</f>
        <v>740535.63</v>
      </c>
      <c r="P132" s="2">
        <f t="shared" si="129"/>
        <v>637925.91</v>
      </c>
      <c r="Q132" s="2">
        <f t="shared" si="129"/>
        <v>19051.439999999999</v>
      </c>
      <c r="R132" s="2">
        <f t="shared" si="129"/>
        <v>8764.4500000000007</v>
      </c>
      <c r="S132" s="2">
        <f t="shared" si="129"/>
        <v>83558.28</v>
      </c>
      <c r="T132" s="2">
        <f t="shared" si="129"/>
        <v>0</v>
      </c>
      <c r="U132" s="2">
        <f t="shared" si="129"/>
        <v>140.70122946000004</v>
      </c>
      <c r="V132" s="2">
        <f t="shared" si="129"/>
        <v>0</v>
      </c>
      <c r="W132" s="2">
        <f t="shared" si="129"/>
        <v>0</v>
      </c>
      <c r="X132" s="2">
        <f t="shared" si="129"/>
        <v>76873.61</v>
      </c>
      <c r="Y132" s="2">
        <f t="shared" si="129"/>
        <v>35930.07</v>
      </c>
      <c r="Z132" s="2">
        <f t="shared" si="129"/>
        <v>0</v>
      </c>
      <c r="AA132" s="2">
        <f t="shared" si="129"/>
        <v>0</v>
      </c>
      <c r="AB132" s="2">
        <f t="shared" si="129"/>
        <v>740535.63</v>
      </c>
      <c r="AC132" s="2">
        <f t="shared" si="129"/>
        <v>637925.91</v>
      </c>
      <c r="AD132" s="2">
        <f t="shared" si="129"/>
        <v>19051.439999999999</v>
      </c>
      <c r="AE132" s="2">
        <f t="shared" si="129"/>
        <v>8764.4500000000007</v>
      </c>
      <c r="AF132" s="2">
        <f t="shared" si="129"/>
        <v>83558.28</v>
      </c>
      <c r="AG132" s="2">
        <f t="shared" si="129"/>
        <v>0</v>
      </c>
      <c r="AH132" s="2">
        <f t="shared" si="129"/>
        <v>140.70122946000004</v>
      </c>
      <c r="AI132" s="2">
        <f t="shared" si="129"/>
        <v>0</v>
      </c>
      <c r="AJ132" s="2">
        <f t="shared" si="129"/>
        <v>0</v>
      </c>
      <c r="AK132" s="2">
        <f t="shared" si="129"/>
        <v>76873.61</v>
      </c>
      <c r="AL132" s="2">
        <f t="shared" si="129"/>
        <v>35930.07</v>
      </c>
      <c r="AM132" s="2">
        <f t="shared" si="129"/>
        <v>0</v>
      </c>
      <c r="AN132" s="2">
        <f t="shared" si="129"/>
        <v>0</v>
      </c>
      <c r="AO132" s="2">
        <f t="shared" si="129"/>
        <v>0</v>
      </c>
      <c r="AP132" s="2">
        <f t="shared" si="129"/>
        <v>0</v>
      </c>
      <c r="AQ132" s="2">
        <f t="shared" si="129"/>
        <v>0</v>
      </c>
      <c r="AR132" s="2">
        <f t="shared" si="129"/>
        <v>867362.43</v>
      </c>
      <c r="AS132" s="2">
        <f t="shared" si="129"/>
        <v>12591.34</v>
      </c>
      <c r="AT132" s="2">
        <f t="shared" si="129"/>
        <v>854771.09</v>
      </c>
      <c r="AU132" s="2">
        <f t="shared" ref="AU132:BZ132" si="130">AU145</f>
        <v>0</v>
      </c>
      <c r="AV132" s="2">
        <f t="shared" si="130"/>
        <v>637925.91</v>
      </c>
      <c r="AW132" s="2">
        <f t="shared" si="130"/>
        <v>637925.91</v>
      </c>
      <c r="AX132" s="2">
        <f t="shared" si="130"/>
        <v>0</v>
      </c>
      <c r="AY132" s="2">
        <f t="shared" si="130"/>
        <v>637925.91</v>
      </c>
      <c r="AZ132" s="2">
        <f t="shared" si="130"/>
        <v>0</v>
      </c>
      <c r="BA132" s="2">
        <f t="shared" si="130"/>
        <v>0</v>
      </c>
      <c r="BB132" s="2">
        <f t="shared" si="130"/>
        <v>0</v>
      </c>
      <c r="BC132" s="2">
        <f t="shared" si="130"/>
        <v>0</v>
      </c>
      <c r="BD132" s="2">
        <f t="shared" si="130"/>
        <v>0</v>
      </c>
      <c r="BE132" s="2">
        <f t="shared" si="130"/>
        <v>0</v>
      </c>
      <c r="BF132" s="2">
        <f t="shared" si="130"/>
        <v>0</v>
      </c>
      <c r="BG132" s="2">
        <f t="shared" si="130"/>
        <v>0</v>
      </c>
      <c r="BH132" s="2">
        <f t="shared" si="130"/>
        <v>0</v>
      </c>
      <c r="BI132" s="2">
        <f t="shared" si="130"/>
        <v>0</v>
      </c>
      <c r="BJ132" s="2">
        <f t="shared" si="130"/>
        <v>0</v>
      </c>
      <c r="BK132" s="2">
        <f t="shared" si="130"/>
        <v>0</v>
      </c>
      <c r="BL132" s="2">
        <f t="shared" si="130"/>
        <v>0</v>
      </c>
      <c r="BM132" s="2">
        <f t="shared" si="130"/>
        <v>0</v>
      </c>
      <c r="BN132" s="2">
        <f t="shared" si="130"/>
        <v>0</v>
      </c>
      <c r="BO132" s="2">
        <f t="shared" si="130"/>
        <v>0</v>
      </c>
      <c r="BP132" s="2">
        <f t="shared" si="130"/>
        <v>0</v>
      </c>
      <c r="BQ132" s="2">
        <f t="shared" si="130"/>
        <v>0</v>
      </c>
      <c r="BR132" s="2">
        <f t="shared" si="130"/>
        <v>0</v>
      </c>
      <c r="BS132" s="2">
        <f t="shared" si="130"/>
        <v>0</v>
      </c>
      <c r="BT132" s="2">
        <f t="shared" si="130"/>
        <v>0</v>
      </c>
      <c r="BU132" s="2">
        <f t="shared" si="130"/>
        <v>0</v>
      </c>
      <c r="BV132" s="2">
        <f t="shared" si="130"/>
        <v>0</v>
      </c>
      <c r="BW132" s="2">
        <f t="shared" si="130"/>
        <v>0</v>
      </c>
      <c r="BX132" s="2">
        <f t="shared" si="130"/>
        <v>0</v>
      </c>
      <c r="BY132" s="2">
        <f t="shared" si="130"/>
        <v>0</v>
      </c>
      <c r="BZ132" s="2">
        <f t="shared" si="130"/>
        <v>0</v>
      </c>
      <c r="CA132" s="2">
        <f t="shared" ref="CA132:DF132" si="131">CA145</f>
        <v>867362.43</v>
      </c>
      <c r="CB132" s="2">
        <f t="shared" si="131"/>
        <v>12591.34</v>
      </c>
      <c r="CC132" s="2">
        <f t="shared" si="131"/>
        <v>854771.09</v>
      </c>
      <c r="CD132" s="2">
        <f t="shared" si="131"/>
        <v>0</v>
      </c>
      <c r="CE132" s="2">
        <f t="shared" si="131"/>
        <v>637925.91</v>
      </c>
      <c r="CF132" s="2">
        <f t="shared" si="131"/>
        <v>637925.91</v>
      </c>
      <c r="CG132" s="2">
        <f t="shared" si="131"/>
        <v>0</v>
      </c>
      <c r="CH132" s="2">
        <f t="shared" si="131"/>
        <v>637925.91</v>
      </c>
      <c r="CI132" s="2">
        <f t="shared" si="131"/>
        <v>0</v>
      </c>
      <c r="CJ132" s="2">
        <f t="shared" si="131"/>
        <v>0</v>
      </c>
      <c r="CK132" s="2">
        <f t="shared" si="131"/>
        <v>0</v>
      </c>
      <c r="CL132" s="2">
        <f t="shared" si="131"/>
        <v>0</v>
      </c>
      <c r="CM132" s="2">
        <f t="shared" si="131"/>
        <v>0</v>
      </c>
      <c r="CN132" s="2">
        <f t="shared" si="131"/>
        <v>0</v>
      </c>
      <c r="CO132" s="2">
        <f t="shared" si="131"/>
        <v>0</v>
      </c>
      <c r="CP132" s="2">
        <f t="shared" si="131"/>
        <v>0</v>
      </c>
      <c r="CQ132" s="2">
        <f t="shared" si="131"/>
        <v>0</v>
      </c>
      <c r="CR132" s="2">
        <f t="shared" si="131"/>
        <v>0</v>
      </c>
      <c r="CS132" s="2">
        <f t="shared" si="131"/>
        <v>0</v>
      </c>
      <c r="CT132" s="2">
        <f t="shared" si="131"/>
        <v>0</v>
      </c>
      <c r="CU132" s="2">
        <f t="shared" si="131"/>
        <v>0</v>
      </c>
      <c r="CV132" s="2">
        <f t="shared" si="131"/>
        <v>0</v>
      </c>
      <c r="CW132" s="2">
        <f t="shared" si="131"/>
        <v>0</v>
      </c>
      <c r="CX132" s="2">
        <f t="shared" si="131"/>
        <v>0</v>
      </c>
      <c r="CY132" s="2">
        <f t="shared" si="131"/>
        <v>0</v>
      </c>
      <c r="CZ132" s="2">
        <f t="shared" si="131"/>
        <v>0</v>
      </c>
      <c r="DA132" s="2">
        <f t="shared" si="131"/>
        <v>0</v>
      </c>
      <c r="DB132" s="2">
        <f t="shared" si="131"/>
        <v>0</v>
      </c>
      <c r="DC132" s="2">
        <f t="shared" si="131"/>
        <v>0</v>
      </c>
      <c r="DD132" s="2">
        <f t="shared" si="131"/>
        <v>0</v>
      </c>
      <c r="DE132" s="2">
        <f t="shared" si="131"/>
        <v>0</v>
      </c>
      <c r="DF132" s="2">
        <f t="shared" si="131"/>
        <v>0</v>
      </c>
      <c r="DG132" s="3">
        <f t="shared" ref="DG132:EL132" si="132">DG145</f>
        <v>0</v>
      </c>
      <c r="DH132" s="3">
        <f t="shared" si="132"/>
        <v>0</v>
      </c>
      <c r="DI132" s="3">
        <f t="shared" si="132"/>
        <v>0</v>
      </c>
      <c r="DJ132" s="3">
        <f t="shared" si="132"/>
        <v>0</v>
      </c>
      <c r="DK132" s="3">
        <f t="shared" si="132"/>
        <v>0</v>
      </c>
      <c r="DL132" s="3">
        <f t="shared" si="132"/>
        <v>0</v>
      </c>
      <c r="DM132" s="3">
        <f t="shared" si="132"/>
        <v>0</v>
      </c>
      <c r="DN132" s="3">
        <f t="shared" si="132"/>
        <v>0</v>
      </c>
      <c r="DO132" s="3">
        <f t="shared" si="132"/>
        <v>0</v>
      </c>
      <c r="DP132" s="3">
        <f t="shared" si="132"/>
        <v>0</v>
      </c>
      <c r="DQ132" s="3">
        <f t="shared" si="132"/>
        <v>0</v>
      </c>
      <c r="DR132" s="3">
        <f t="shared" si="132"/>
        <v>0</v>
      </c>
      <c r="DS132" s="3">
        <f t="shared" si="132"/>
        <v>0</v>
      </c>
      <c r="DT132" s="3">
        <f t="shared" si="132"/>
        <v>0</v>
      </c>
      <c r="DU132" s="3">
        <f t="shared" si="132"/>
        <v>0</v>
      </c>
      <c r="DV132" s="3">
        <f t="shared" si="132"/>
        <v>0</v>
      </c>
      <c r="DW132" s="3">
        <f t="shared" si="132"/>
        <v>0</v>
      </c>
      <c r="DX132" s="3">
        <f t="shared" si="132"/>
        <v>0</v>
      </c>
      <c r="DY132" s="3">
        <f t="shared" si="132"/>
        <v>0</v>
      </c>
      <c r="DZ132" s="3">
        <f t="shared" si="132"/>
        <v>0</v>
      </c>
      <c r="EA132" s="3">
        <f t="shared" si="132"/>
        <v>0</v>
      </c>
      <c r="EB132" s="3">
        <f t="shared" si="132"/>
        <v>0</v>
      </c>
      <c r="EC132" s="3">
        <f t="shared" si="132"/>
        <v>0</v>
      </c>
      <c r="ED132" s="3">
        <f t="shared" si="132"/>
        <v>0</v>
      </c>
      <c r="EE132" s="3">
        <f t="shared" si="132"/>
        <v>0</v>
      </c>
      <c r="EF132" s="3">
        <f t="shared" si="132"/>
        <v>0</v>
      </c>
      <c r="EG132" s="3">
        <f t="shared" si="132"/>
        <v>0</v>
      </c>
      <c r="EH132" s="3">
        <f t="shared" si="132"/>
        <v>0</v>
      </c>
      <c r="EI132" s="3">
        <f t="shared" si="132"/>
        <v>0</v>
      </c>
      <c r="EJ132" s="3">
        <f t="shared" si="132"/>
        <v>0</v>
      </c>
      <c r="EK132" s="3">
        <f t="shared" si="132"/>
        <v>0</v>
      </c>
      <c r="EL132" s="3">
        <f t="shared" si="132"/>
        <v>0</v>
      </c>
      <c r="EM132" s="3">
        <f t="shared" ref="EM132:FR132" si="133">EM145</f>
        <v>0</v>
      </c>
      <c r="EN132" s="3">
        <f t="shared" si="133"/>
        <v>0</v>
      </c>
      <c r="EO132" s="3">
        <f t="shared" si="133"/>
        <v>0</v>
      </c>
      <c r="EP132" s="3">
        <f t="shared" si="133"/>
        <v>0</v>
      </c>
      <c r="EQ132" s="3">
        <f t="shared" si="133"/>
        <v>0</v>
      </c>
      <c r="ER132" s="3">
        <f t="shared" si="133"/>
        <v>0</v>
      </c>
      <c r="ES132" s="3">
        <f t="shared" si="133"/>
        <v>0</v>
      </c>
      <c r="ET132" s="3">
        <f t="shared" si="133"/>
        <v>0</v>
      </c>
      <c r="EU132" s="3">
        <f t="shared" si="133"/>
        <v>0</v>
      </c>
      <c r="EV132" s="3">
        <f t="shared" si="133"/>
        <v>0</v>
      </c>
      <c r="EW132" s="3">
        <f t="shared" si="133"/>
        <v>0</v>
      </c>
      <c r="EX132" s="3">
        <f t="shared" si="133"/>
        <v>0</v>
      </c>
      <c r="EY132" s="3">
        <f t="shared" si="133"/>
        <v>0</v>
      </c>
      <c r="EZ132" s="3">
        <f t="shared" si="133"/>
        <v>0</v>
      </c>
      <c r="FA132" s="3">
        <f t="shared" si="133"/>
        <v>0</v>
      </c>
      <c r="FB132" s="3">
        <f t="shared" si="133"/>
        <v>0</v>
      </c>
      <c r="FC132" s="3">
        <f t="shared" si="133"/>
        <v>0</v>
      </c>
      <c r="FD132" s="3">
        <f t="shared" si="133"/>
        <v>0</v>
      </c>
      <c r="FE132" s="3">
        <f t="shared" si="133"/>
        <v>0</v>
      </c>
      <c r="FF132" s="3">
        <f t="shared" si="133"/>
        <v>0</v>
      </c>
      <c r="FG132" s="3">
        <f t="shared" si="133"/>
        <v>0</v>
      </c>
      <c r="FH132" s="3">
        <f t="shared" si="133"/>
        <v>0</v>
      </c>
      <c r="FI132" s="3">
        <f t="shared" si="133"/>
        <v>0</v>
      </c>
      <c r="FJ132" s="3">
        <f t="shared" si="133"/>
        <v>0</v>
      </c>
      <c r="FK132" s="3">
        <f t="shared" si="133"/>
        <v>0</v>
      </c>
      <c r="FL132" s="3">
        <f t="shared" si="133"/>
        <v>0</v>
      </c>
      <c r="FM132" s="3">
        <f t="shared" si="133"/>
        <v>0</v>
      </c>
      <c r="FN132" s="3">
        <f t="shared" si="133"/>
        <v>0</v>
      </c>
      <c r="FO132" s="3">
        <f t="shared" si="133"/>
        <v>0</v>
      </c>
      <c r="FP132" s="3">
        <f t="shared" si="133"/>
        <v>0</v>
      </c>
      <c r="FQ132" s="3">
        <f t="shared" si="133"/>
        <v>0</v>
      </c>
      <c r="FR132" s="3">
        <f t="shared" si="133"/>
        <v>0</v>
      </c>
      <c r="FS132" s="3">
        <f t="shared" ref="FS132:GX132" si="134">FS145</f>
        <v>0</v>
      </c>
      <c r="FT132" s="3">
        <f t="shared" si="134"/>
        <v>0</v>
      </c>
      <c r="FU132" s="3">
        <f t="shared" si="134"/>
        <v>0</v>
      </c>
      <c r="FV132" s="3">
        <f t="shared" si="134"/>
        <v>0</v>
      </c>
      <c r="FW132" s="3">
        <f t="shared" si="134"/>
        <v>0</v>
      </c>
      <c r="FX132" s="3">
        <f t="shared" si="134"/>
        <v>0</v>
      </c>
      <c r="FY132" s="3">
        <f t="shared" si="134"/>
        <v>0</v>
      </c>
      <c r="FZ132" s="3">
        <f t="shared" si="134"/>
        <v>0</v>
      </c>
      <c r="GA132" s="3">
        <f t="shared" si="134"/>
        <v>0</v>
      </c>
      <c r="GB132" s="3">
        <f t="shared" si="134"/>
        <v>0</v>
      </c>
      <c r="GC132" s="3">
        <f t="shared" si="134"/>
        <v>0</v>
      </c>
      <c r="GD132" s="3">
        <f t="shared" si="134"/>
        <v>0</v>
      </c>
      <c r="GE132" s="3">
        <f t="shared" si="134"/>
        <v>0</v>
      </c>
      <c r="GF132" s="3">
        <f t="shared" si="134"/>
        <v>0</v>
      </c>
      <c r="GG132" s="3">
        <f t="shared" si="134"/>
        <v>0</v>
      </c>
      <c r="GH132" s="3">
        <f t="shared" si="134"/>
        <v>0</v>
      </c>
      <c r="GI132" s="3">
        <f t="shared" si="134"/>
        <v>0</v>
      </c>
      <c r="GJ132" s="3">
        <f t="shared" si="134"/>
        <v>0</v>
      </c>
      <c r="GK132" s="3">
        <f t="shared" si="134"/>
        <v>0</v>
      </c>
      <c r="GL132" s="3">
        <f t="shared" si="134"/>
        <v>0</v>
      </c>
      <c r="GM132" s="3">
        <f t="shared" si="134"/>
        <v>0</v>
      </c>
      <c r="GN132" s="3">
        <f t="shared" si="134"/>
        <v>0</v>
      </c>
      <c r="GO132" s="3">
        <f t="shared" si="134"/>
        <v>0</v>
      </c>
      <c r="GP132" s="3">
        <f t="shared" si="134"/>
        <v>0</v>
      </c>
      <c r="GQ132" s="3">
        <f t="shared" si="134"/>
        <v>0</v>
      </c>
      <c r="GR132" s="3">
        <f t="shared" si="134"/>
        <v>0</v>
      </c>
      <c r="GS132" s="3">
        <f t="shared" si="134"/>
        <v>0</v>
      </c>
      <c r="GT132" s="3">
        <f t="shared" si="134"/>
        <v>0</v>
      </c>
      <c r="GU132" s="3">
        <f t="shared" si="134"/>
        <v>0</v>
      </c>
      <c r="GV132" s="3">
        <f t="shared" si="134"/>
        <v>0</v>
      </c>
      <c r="GW132" s="3">
        <f t="shared" si="134"/>
        <v>0</v>
      </c>
      <c r="GX132" s="3">
        <f t="shared" si="134"/>
        <v>0</v>
      </c>
    </row>
    <row r="134" spans="1:245" x14ac:dyDescent="0.2">
      <c r="A134">
        <v>17</v>
      </c>
      <c r="B134">
        <v>1</v>
      </c>
      <c r="C134">
        <f>ROW(SmtRes!A97)</f>
        <v>97</v>
      </c>
      <c r="D134">
        <f>ROW(EtalonRes!A98)</f>
        <v>98</v>
      </c>
      <c r="E134" t="s">
        <v>229</v>
      </c>
      <c r="F134" t="s">
        <v>230</v>
      </c>
      <c r="G134" t="s">
        <v>231</v>
      </c>
      <c r="H134" t="s">
        <v>232</v>
      </c>
      <c r="I134">
        <f>ROUND((85+45)/100,9)</f>
        <v>1.3</v>
      </c>
      <c r="J134">
        <v>0</v>
      </c>
      <c r="K134">
        <f>ROUND((85+45)/100,9)</f>
        <v>1.3</v>
      </c>
      <c r="O134">
        <f t="shared" ref="O134:O143" si="135">ROUND(CP134,2)</f>
        <v>14279.42</v>
      </c>
      <c r="P134">
        <f t="shared" ref="P134:P143" si="136">ROUND((ROUND((AC134*AW134*I134),2)*BC134),2)</f>
        <v>0</v>
      </c>
      <c r="Q134">
        <f>(ROUND((ROUND((((ET134*1.1))*AV134*I134),2)*BB134),2)+ROUND((ROUND(((AE134-((EU134*1.1)))*AV134*I134),2)*BS134),2))</f>
        <v>8813.59</v>
      </c>
      <c r="R134">
        <f t="shared" ref="R134:R143" si="137">ROUND((ROUND((AE134*AV134*I134),2)*BS134),2)</f>
        <v>4207.68</v>
      </c>
      <c r="S134">
        <f t="shared" ref="S134:S143" si="138">ROUND((ROUND((AF134*AV134*I134),2)*BA134),2)</f>
        <v>5465.83</v>
      </c>
      <c r="T134">
        <f t="shared" ref="T134:T143" si="139">ROUND(CU134*I134,2)</f>
        <v>0</v>
      </c>
      <c r="U134">
        <f t="shared" ref="U134:U143" si="140">CV134*I134</f>
        <v>9.2769247999999997</v>
      </c>
      <c r="V134">
        <f t="shared" ref="V134:V143" si="141">CW134*I134</f>
        <v>0</v>
      </c>
      <c r="W134">
        <f t="shared" ref="W134:W143" si="142">ROUND(CX134*I134,2)</f>
        <v>0</v>
      </c>
      <c r="X134">
        <f t="shared" ref="X134:X143" si="143">ROUND(CY134,2)</f>
        <v>5028.5600000000004</v>
      </c>
      <c r="Y134">
        <f t="shared" ref="Y134:Y143" si="144">ROUND(CZ134,2)</f>
        <v>2350.31</v>
      </c>
      <c r="AA134">
        <v>59911463</v>
      </c>
      <c r="AB134">
        <f t="shared" ref="AB134:AB143" si="145">ROUND((AC134+AD134+AF134),6)</f>
        <v>500.14800000000002</v>
      </c>
      <c r="AC134">
        <f t="shared" ref="AC134:AC143" si="146">ROUND((ES134),6)</f>
        <v>0</v>
      </c>
      <c r="AD134">
        <f>ROUND(((((ET134*1.1))-((EU134*1.1)))+AE134),6)</f>
        <v>417.74700000000001</v>
      </c>
      <c r="AE134">
        <f>ROUND(((EU134*1.1)),6)</f>
        <v>63.436999999999998</v>
      </c>
      <c r="AF134">
        <f>ROUND(((EV134*1.1)),6)</f>
        <v>82.400999999999996</v>
      </c>
      <c r="AG134">
        <f t="shared" ref="AG134:AG143" si="147">ROUND((AP134),6)</f>
        <v>0</v>
      </c>
      <c r="AH134">
        <f>((EW134*1.1))</f>
        <v>6.6880000000000006</v>
      </c>
      <c r="AI134">
        <f>((EX134*1.1))</f>
        <v>0</v>
      </c>
      <c r="AJ134">
        <f t="shared" ref="AJ134:AJ143" si="148">(AS134)</f>
        <v>0</v>
      </c>
      <c r="AK134">
        <v>454.68</v>
      </c>
      <c r="AL134">
        <v>0</v>
      </c>
      <c r="AM134">
        <v>379.77</v>
      </c>
      <c r="AN134">
        <v>57.67</v>
      </c>
      <c r="AO134">
        <v>74.91</v>
      </c>
      <c r="AP134">
        <v>0</v>
      </c>
      <c r="AQ134">
        <v>6.08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47.82</v>
      </c>
      <c r="BB134">
        <v>15.21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233</v>
      </c>
      <c r="BM134">
        <v>318</v>
      </c>
      <c r="BN134">
        <v>0</v>
      </c>
      <c r="BO134" t="s">
        <v>230</v>
      </c>
      <c r="BP134">
        <v>1</v>
      </c>
      <c r="BQ134">
        <v>40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434</v>
      </c>
      <c r="CO134">
        <v>0</v>
      </c>
      <c r="CP134">
        <f t="shared" ref="CP134:CP143" si="149">(P134+Q134+S134)</f>
        <v>14279.42</v>
      </c>
      <c r="CQ134">
        <f t="shared" ref="CQ134:CQ143" si="150">ROUND((ROUND((AC134*AW134*1),2)*BC134),2)</f>
        <v>0</v>
      </c>
      <c r="CR134">
        <f>(ROUND((ROUND((((ET134*1.1))*AV134*1),2)*BB134),2)+ROUND((ROUND(((AE134-((EU134*1.1)))*AV134*1),2)*BS134),2))</f>
        <v>6779.71</v>
      </c>
      <c r="CS134">
        <f t="shared" ref="CS134:CS143" si="151">ROUND((ROUND((AE134*AV134*1),2)*BS134),2)</f>
        <v>3236.94</v>
      </c>
      <c r="CT134">
        <f t="shared" ref="CT134:CT143" si="152">ROUND((ROUND((AF134*AV134*1),2)*BA134),2)</f>
        <v>4204.33</v>
      </c>
      <c r="CU134">
        <f t="shared" ref="CU134:CU143" si="153">AG134</f>
        <v>0</v>
      </c>
      <c r="CV134">
        <f t="shared" ref="CV134:CV143" si="154">(AH134*AV134)</f>
        <v>7.1360960000000002</v>
      </c>
      <c r="CW134">
        <f t="shared" ref="CW134:CW143" si="155">AI134</f>
        <v>0</v>
      </c>
      <c r="CX134">
        <f t="shared" ref="CX134:CX143" si="156">AJ134</f>
        <v>0</v>
      </c>
      <c r="CY134">
        <f t="shared" ref="CY134:CY143" si="157">S134*(BZ134/100)</f>
        <v>5028.5636000000004</v>
      </c>
      <c r="CZ134">
        <f t="shared" ref="CZ134:CZ143" si="158">S134*(CA134/100)</f>
        <v>2350.3069</v>
      </c>
      <c r="DC134" t="s">
        <v>3</v>
      </c>
      <c r="DD134" t="s">
        <v>3</v>
      </c>
      <c r="DE134" t="s">
        <v>31</v>
      </c>
      <c r="DF134" t="s">
        <v>31</v>
      </c>
      <c r="DG134" t="s">
        <v>31</v>
      </c>
      <c r="DH134" t="s">
        <v>3</v>
      </c>
      <c r="DI134" t="s">
        <v>31</v>
      </c>
      <c r="DJ134" t="s">
        <v>31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1013</v>
      </c>
      <c r="DV134" t="s">
        <v>232</v>
      </c>
      <c r="DW134" t="s">
        <v>232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56314252</v>
      </c>
      <c r="EF134">
        <v>40</v>
      </c>
      <c r="EG134" t="s">
        <v>234</v>
      </c>
      <c r="EH134">
        <v>0</v>
      </c>
      <c r="EI134" t="s">
        <v>3</v>
      </c>
      <c r="EJ134">
        <v>2</v>
      </c>
      <c r="EK134">
        <v>318</v>
      </c>
      <c r="EL134" t="s">
        <v>235</v>
      </c>
      <c r="EM134" t="s">
        <v>236</v>
      </c>
      <c r="EO134" t="s">
        <v>35</v>
      </c>
      <c r="EQ134">
        <v>131072</v>
      </c>
      <c r="ER134">
        <v>454.68</v>
      </c>
      <c r="ES134">
        <v>0</v>
      </c>
      <c r="ET134">
        <v>379.77</v>
      </c>
      <c r="EU134">
        <v>57.67</v>
      </c>
      <c r="EV134">
        <v>74.91</v>
      </c>
      <c r="EW134">
        <v>6.08</v>
      </c>
      <c r="EX134">
        <v>0</v>
      </c>
      <c r="EY134">
        <v>0</v>
      </c>
      <c r="FQ134">
        <v>0</v>
      </c>
      <c r="FR134">
        <v>0</v>
      </c>
      <c r="FS134">
        <v>2</v>
      </c>
      <c r="FX134">
        <v>112</v>
      </c>
      <c r="FY134">
        <v>70</v>
      </c>
      <c r="GA134" t="s">
        <v>3</v>
      </c>
      <c r="GD134">
        <v>0</v>
      </c>
      <c r="GF134">
        <v>1123547128</v>
      </c>
      <c r="GG134">
        <v>2</v>
      </c>
      <c r="GH134">
        <v>1</v>
      </c>
      <c r="GI134">
        <v>2</v>
      </c>
      <c r="GJ134">
        <v>0</v>
      </c>
      <c r="GK134">
        <f>ROUND(R134*(R12)/100,2)</f>
        <v>6732.29</v>
      </c>
      <c r="GL134">
        <f t="shared" ref="GL134:GL143" si="159">ROUND(IF(AND(BH134=3,BI134=3,FS134&lt;&gt;0),P134,0),2)</f>
        <v>0</v>
      </c>
      <c r="GM134">
        <f t="shared" ref="GM134:GM143" si="160">ROUND(O134+X134+Y134+GK134,2)+GX134</f>
        <v>28390.58</v>
      </c>
      <c r="GN134">
        <f t="shared" ref="GN134:GN143" si="161">IF(OR(BI134=0,BI134=1),GM134-GX134,0)</f>
        <v>0</v>
      </c>
      <c r="GO134">
        <f t="shared" ref="GO134:GO143" si="162">IF(BI134=2,GM134-GX134,0)</f>
        <v>28390.58</v>
      </c>
      <c r="GP134">
        <f t="shared" ref="GP134:GP143" si="163">IF(BI134=4,GM134-GX134,0)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ref="GV134:GV143" si="164">ROUND((GT134),6)</f>
        <v>0</v>
      </c>
      <c r="GW134">
        <v>1</v>
      </c>
      <c r="GX134">
        <f t="shared" ref="GX134:GX143" si="165">ROUND(HC134*I134,2)</f>
        <v>0</v>
      </c>
      <c r="HA134">
        <v>0</v>
      </c>
      <c r="HB134">
        <v>0</v>
      </c>
      <c r="HC134">
        <f t="shared" ref="HC134:HC143" si="166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ROW(SmtRes!A99)</f>
        <v>99</v>
      </c>
      <c r="D135">
        <f>ROW(EtalonRes!A101)</f>
        <v>101</v>
      </c>
      <c r="E135" t="s">
        <v>237</v>
      </c>
      <c r="F135" t="s">
        <v>238</v>
      </c>
      <c r="G135" t="s">
        <v>239</v>
      </c>
      <c r="H135" t="s">
        <v>232</v>
      </c>
      <c r="I135">
        <f>ROUND((85+45)/100,9)</f>
        <v>1.3</v>
      </c>
      <c r="J135">
        <v>0</v>
      </c>
      <c r="K135">
        <f>ROUND((85+45)/100,9)</f>
        <v>1.3</v>
      </c>
      <c r="O135">
        <f t="shared" si="135"/>
        <v>4575.95</v>
      </c>
      <c r="P135">
        <f t="shared" si="136"/>
        <v>0</v>
      </c>
      <c r="Q135">
        <f>(ROUND((ROUND((((ET135*1.1))*AV135*I135),2)*BB135),2)+ROUND((ROUND(((AE135-((EU135*1.1)))*AV135*I135),2)*BS135),2))</f>
        <v>2526.38</v>
      </c>
      <c r="R135">
        <f t="shared" si="137"/>
        <v>1206.02</v>
      </c>
      <c r="S135">
        <f t="shared" si="138"/>
        <v>2049.5700000000002</v>
      </c>
      <c r="T135">
        <f t="shared" si="139"/>
        <v>0</v>
      </c>
      <c r="U135">
        <f t="shared" si="140"/>
        <v>3.4788467999999999</v>
      </c>
      <c r="V135">
        <f t="shared" si="141"/>
        <v>0</v>
      </c>
      <c r="W135">
        <f t="shared" si="142"/>
        <v>0</v>
      </c>
      <c r="X135">
        <f t="shared" si="143"/>
        <v>1885.6</v>
      </c>
      <c r="Y135">
        <f t="shared" si="144"/>
        <v>881.32</v>
      </c>
      <c r="AA135">
        <v>59911463</v>
      </c>
      <c r="AB135">
        <f t="shared" si="145"/>
        <v>150.64500000000001</v>
      </c>
      <c r="AC135">
        <f t="shared" si="146"/>
        <v>0</v>
      </c>
      <c r="AD135">
        <f>ROUND(((((ET135*1.1))-((EU135*1.1)))+AE135),6)</f>
        <v>119.746</v>
      </c>
      <c r="AE135">
        <f>ROUND(((EU135*1.1)),6)</f>
        <v>18.183</v>
      </c>
      <c r="AF135">
        <f>ROUND(((EV135*1.1)),6)</f>
        <v>30.899000000000001</v>
      </c>
      <c r="AG135">
        <f t="shared" si="147"/>
        <v>0</v>
      </c>
      <c r="AH135">
        <f>((EW135*1.1))</f>
        <v>2.508</v>
      </c>
      <c r="AI135">
        <f>((EX135*1.1))</f>
        <v>0</v>
      </c>
      <c r="AJ135">
        <f t="shared" si="148"/>
        <v>0</v>
      </c>
      <c r="AK135">
        <v>136.94999999999999</v>
      </c>
      <c r="AL135">
        <v>0</v>
      </c>
      <c r="AM135">
        <v>108.86</v>
      </c>
      <c r="AN135">
        <v>16.53</v>
      </c>
      <c r="AO135">
        <v>28.09</v>
      </c>
      <c r="AP135">
        <v>0</v>
      </c>
      <c r="AQ135">
        <v>2.2799999999999998</v>
      </c>
      <c r="AR135">
        <v>0</v>
      </c>
      <c r="AS135">
        <v>0</v>
      </c>
      <c r="AT135">
        <v>92</v>
      </c>
      <c r="AU135">
        <v>43</v>
      </c>
      <c r="AV135">
        <v>1.0669999999999999</v>
      </c>
      <c r="AW135">
        <v>1.081</v>
      </c>
      <c r="AZ135">
        <v>1</v>
      </c>
      <c r="BA135">
        <v>47.82</v>
      </c>
      <c r="BB135">
        <v>15.21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240</v>
      </c>
      <c r="BM135">
        <v>318</v>
      </c>
      <c r="BN135">
        <v>0</v>
      </c>
      <c r="BO135" t="s">
        <v>238</v>
      </c>
      <c r="BP135">
        <v>1</v>
      </c>
      <c r="BQ135">
        <v>40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92</v>
      </c>
      <c r="CA135">
        <v>43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434</v>
      </c>
      <c r="CO135">
        <v>0</v>
      </c>
      <c r="CP135">
        <f t="shared" si="149"/>
        <v>4575.9500000000007</v>
      </c>
      <c r="CQ135">
        <f t="shared" si="150"/>
        <v>0</v>
      </c>
      <c r="CR135">
        <f>(ROUND((ROUND((((ET135*1.1))*AV135*1),2)*BB135),2)+ROUND((ROUND(((AE135-((EU135*1.1)))*AV135*1),2)*BS135),2))</f>
        <v>1943.38</v>
      </c>
      <c r="CS135">
        <f t="shared" si="151"/>
        <v>927.71</v>
      </c>
      <c r="CT135">
        <f t="shared" si="152"/>
        <v>1576.63</v>
      </c>
      <c r="CU135">
        <f t="shared" si="153"/>
        <v>0</v>
      </c>
      <c r="CV135">
        <f t="shared" si="154"/>
        <v>2.6760359999999999</v>
      </c>
      <c r="CW135">
        <f t="shared" si="155"/>
        <v>0</v>
      </c>
      <c r="CX135">
        <f t="shared" si="156"/>
        <v>0</v>
      </c>
      <c r="CY135">
        <f t="shared" si="157"/>
        <v>1885.6044000000002</v>
      </c>
      <c r="CZ135">
        <f t="shared" si="158"/>
        <v>881.31510000000003</v>
      </c>
      <c r="DC135" t="s">
        <v>3</v>
      </c>
      <c r="DD135" t="s">
        <v>3</v>
      </c>
      <c r="DE135" t="s">
        <v>31</v>
      </c>
      <c r="DF135" t="s">
        <v>31</v>
      </c>
      <c r="DG135" t="s">
        <v>31</v>
      </c>
      <c r="DH135" t="s">
        <v>3</v>
      </c>
      <c r="DI135" t="s">
        <v>31</v>
      </c>
      <c r="DJ135" t="s">
        <v>31</v>
      </c>
      <c r="DK135" t="s">
        <v>3</v>
      </c>
      <c r="DL135" t="s">
        <v>3</v>
      </c>
      <c r="DM135" t="s">
        <v>3</v>
      </c>
      <c r="DN135">
        <v>112</v>
      </c>
      <c r="DO135">
        <v>70</v>
      </c>
      <c r="DP135">
        <v>1.0669999999999999</v>
      </c>
      <c r="DQ135">
        <v>1.081</v>
      </c>
      <c r="DU135">
        <v>1013</v>
      </c>
      <c r="DV135" t="s">
        <v>232</v>
      </c>
      <c r="DW135" t="s">
        <v>232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56314252</v>
      </c>
      <c r="EF135">
        <v>40</v>
      </c>
      <c r="EG135" t="s">
        <v>234</v>
      </c>
      <c r="EH135">
        <v>0</v>
      </c>
      <c r="EI135" t="s">
        <v>3</v>
      </c>
      <c r="EJ135">
        <v>2</v>
      </c>
      <c r="EK135">
        <v>318</v>
      </c>
      <c r="EL135" t="s">
        <v>235</v>
      </c>
      <c r="EM135" t="s">
        <v>236</v>
      </c>
      <c r="EO135" t="s">
        <v>35</v>
      </c>
      <c r="EQ135">
        <v>131072</v>
      </c>
      <c r="ER135">
        <v>136.94999999999999</v>
      </c>
      <c r="ES135">
        <v>0</v>
      </c>
      <c r="ET135">
        <v>108.86</v>
      </c>
      <c r="EU135">
        <v>16.53</v>
      </c>
      <c r="EV135">
        <v>28.09</v>
      </c>
      <c r="EW135">
        <v>2.2799999999999998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112</v>
      </c>
      <c r="FY135">
        <v>70</v>
      </c>
      <c r="GA135" t="s">
        <v>3</v>
      </c>
      <c r="GD135">
        <v>0</v>
      </c>
      <c r="GF135">
        <v>-486282416</v>
      </c>
      <c r="GG135">
        <v>2</v>
      </c>
      <c r="GH135">
        <v>1</v>
      </c>
      <c r="GI135">
        <v>2</v>
      </c>
      <c r="GJ135">
        <v>0</v>
      </c>
      <c r="GK135">
        <f>ROUND(R135*(R12)/100,2)</f>
        <v>1929.63</v>
      </c>
      <c r="GL135">
        <f t="shared" si="159"/>
        <v>0</v>
      </c>
      <c r="GM135">
        <f t="shared" si="160"/>
        <v>9272.5</v>
      </c>
      <c r="GN135">
        <f t="shared" si="161"/>
        <v>0</v>
      </c>
      <c r="GO135">
        <f t="shared" si="162"/>
        <v>9272.5</v>
      </c>
      <c r="GP135">
        <f t="shared" si="163"/>
        <v>0</v>
      </c>
      <c r="GR135">
        <v>0</v>
      </c>
      <c r="GS135">
        <v>3</v>
      </c>
      <c r="GT135">
        <v>0</v>
      </c>
      <c r="GU135" t="s">
        <v>3</v>
      </c>
      <c r="GV135">
        <f t="shared" si="164"/>
        <v>0</v>
      </c>
      <c r="GW135">
        <v>1</v>
      </c>
      <c r="GX135">
        <f t="shared" si="165"/>
        <v>0</v>
      </c>
      <c r="HA135">
        <v>0</v>
      </c>
      <c r="HB135">
        <v>0</v>
      </c>
      <c r="HC135">
        <f t="shared" si="166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241</v>
      </c>
      <c r="F136" t="s">
        <v>147</v>
      </c>
      <c r="G136" t="s">
        <v>148</v>
      </c>
      <c r="H136" t="s">
        <v>149</v>
      </c>
      <c r="I136">
        <f>ROUND(129*0.5*0.2+7*0.4*0.2+0*0.65*0.2,9)</f>
        <v>13.46</v>
      </c>
      <c r="J136">
        <v>0</v>
      </c>
      <c r="K136">
        <f>ROUND(129*0.5*0.2+7*0.4*0.2+0*0.65*0.2,9)</f>
        <v>13.46</v>
      </c>
      <c r="O136">
        <f t="shared" si="135"/>
        <v>12591.34</v>
      </c>
      <c r="P136">
        <f t="shared" si="136"/>
        <v>12591.34</v>
      </c>
      <c r="Q136">
        <f>(ROUND((ROUND(((ET136)*AV136*I136),2)*BB136),2)+ROUND((ROUND(((AE136-(EU136))*AV136*I136),2)*BS136),2))</f>
        <v>0</v>
      </c>
      <c r="R136">
        <f t="shared" si="137"/>
        <v>0</v>
      </c>
      <c r="S136">
        <f t="shared" si="138"/>
        <v>0</v>
      </c>
      <c r="T136">
        <f t="shared" si="139"/>
        <v>0</v>
      </c>
      <c r="U136">
        <f t="shared" si="140"/>
        <v>0</v>
      </c>
      <c r="V136">
        <f t="shared" si="141"/>
        <v>0</v>
      </c>
      <c r="W136">
        <f t="shared" si="142"/>
        <v>0</v>
      </c>
      <c r="X136">
        <f t="shared" si="143"/>
        <v>0</v>
      </c>
      <c r="Y136">
        <f t="shared" si="144"/>
        <v>0</v>
      </c>
      <c r="AA136">
        <v>59911463</v>
      </c>
      <c r="AB136">
        <f t="shared" si="145"/>
        <v>104.99</v>
      </c>
      <c r="AC136">
        <f t="shared" si="146"/>
        <v>104.99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47"/>
        <v>0</v>
      </c>
      <c r="AH136">
        <f>(EW136)</f>
        <v>0</v>
      </c>
      <c r="AI136">
        <f>(EX136)</f>
        <v>0</v>
      </c>
      <c r="AJ136">
        <f t="shared" si="148"/>
        <v>0</v>
      </c>
      <c r="AK136">
        <v>104.99</v>
      </c>
      <c r="AL136">
        <v>104.99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8.91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150</v>
      </c>
      <c r="BM136">
        <v>1617</v>
      </c>
      <c r="BN136">
        <v>0</v>
      </c>
      <c r="BO136" t="s">
        <v>147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9"/>
        <v>12591.34</v>
      </c>
      <c r="CQ136">
        <f t="shared" si="150"/>
        <v>935.46</v>
      </c>
      <c r="CR136">
        <f>(ROUND((ROUND(((ET136)*AV136*1),2)*BB136),2)+ROUND((ROUND(((AE136-(EU136))*AV136*1),2)*BS136),2))</f>
        <v>0</v>
      </c>
      <c r="CS136">
        <f t="shared" si="151"/>
        <v>0</v>
      </c>
      <c r="CT136">
        <f t="shared" si="152"/>
        <v>0</v>
      </c>
      <c r="CU136">
        <f t="shared" si="153"/>
        <v>0</v>
      </c>
      <c r="CV136">
        <f t="shared" si="154"/>
        <v>0</v>
      </c>
      <c r="CW136">
        <f t="shared" si="155"/>
        <v>0</v>
      </c>
      <c r="CX136">
        <f t="shared" si="156"/>
        <v>0</v>
      </c>
      <c r="CY136">
        <f t="shared" si="157"/>
        <v>0</v>
      </c>
      <c r="CZ136">
        <f t="shared" si="158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149</v>
      </c>
      <c r="DW136" t="s">
        <v>149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56315551</v>
      </c>
      <c r="EF136">
        <v>200</v>
      </c>
      <c r="EG136" t="s">
        <v>242</v>
      </c>
      <c r="EH136">
        <v>0</v>
      </c>
      <c r="EI136" t="s">
        <v>3</v>
      </c>
      <c r="EJ136">
        <v>1</v>
      </c>
      <c r="EK136">
        <v>1617</v>
      </c>
      <c r="EL136" t="s">
        <v>243</v>
      </c>
      <c r="EM136" t="s">
        <v>244</v>
      </c>
      <c r="EO136" t="s">
        <v>3</v>
      </c>
      <c r="EQ136">
        <v>131072</v>
      </c>
      <c r="ER136">
        <v>104.99</v>
      </c>
      <c r="ES136">
        <v>104.99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2117340421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159"/>
        <v>0</v>
      </c>
      <c r="GM136">
        <f t="shared" si="160"/>
        <v>12591.34</v>
      </c>
      <c r="GN136">
        <f t="shared" si="161"/>
        <v>12591.34</v>
      </c>
      <c r="GO136">
        <f t="shared" si="162"/>
        <v>0</v>
      </c>
      <c r="GP136">
        <f t="shared" si="163"/>
        <v>0</v>
      </c>
      <c r="GR136">
        <v>0</v>
      </c>
      <c r="GS136">
        <v>3</v>
      </c>
      <c r="GT136">
        <v>0</v>
      </c>
      <c r="GU136" t="s">
        <v>3</v>
      </c>
      <c r="GV136">
        <f t="shared" si="164"/>
        <v>0</v>
      </c>
      <c r="GW136">
        <v>1</v>
      </c>
      <c r="GX136">
        <f t="shared" si="165"/>
        <v>0</v>
      </c>
      <c r="HA136">
        <v>0</v>
      </c>
      <c r="HB136">
        <v>0</v>
      </c>
      <c r="HC136">
        <f t="shared" si="166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ROW(SmtRes!A112)</f>
        <v>112</v>
      </c>
      <c r="D137">
        <f>ROW(EtalonRes!A115)</f>
        <v>115</v>
      </c>
      <c r="E137" t="s">
        <v>245</v>
      </c>
      <c r="F137" t="s">
        <v>246</v>
      </c>
      <c r="G137" t="s">
        <v>247</v>
      </c>
      <c r="H137" t="s">
        <v>232</v>
      </c>
      <c r="I137">
        <f>ROUND(ROUND(((85+45)*2)*3*1.02/100,4),9)</f>
        <v>7.9560000000000004</v>
      </c>
      <c r="J137">
        <v>0</v>
      </c>
      <c r="K137">
        <f>ROUND(ROUND(((85+45)*2)*3*1.02/100,4),9)</f>
        <v>7.9560000000000004</v>
      </c>
      <c r="O137">
        <f t="shared" si="135"/>
        <v>78390.11</v>
      </c>
      <c r="P137">
        <f t="shared" si="136"/>
        <v>6755.38</v>
      </c>
      <c r="Q137">
        <f>(ROUND((ROUND((((ET137*1.1))*AV137*I137),2)*BB137),2)+ROUND((ROUND(((AE137-((EU137*1.1)))*AV137*I137),2)*BS137),2))</f>
        <v>6716.69</v>
      </c>
      <c r="R137">
        <f t="shared" si="137"/>
        <v>2875.89</v>
      </c>
      <c r="S137">
        <f t="shared" si="138"/>
        <v>64918.04</v>
      </c>
      <c r="T137">
        <f t="shared" si="139"/>
        <v>0</v>
      </c>
      <c r="U137">
        <f t="shared" si="140"/>
        <v>110.18789496000002</v>
      </c>
      <c r="V137">
        <f t="shared" si="141"/>
        <v>0</v>
      </c>
      <c r="W137">
        <f t="shared" si="142"/>
        <v>0</v>
      </c>
      <c r="X137">
        <f t="shared" si="143"/>
        <v>59724.6</v>
      </c>
      <c r="Y137">
        <f t="shared" si="144"/>
        <v>27914.76</v>
      </c>
      <c r="AA137">
        <v>59911463</v>
      </c>
      <c r="AB137">
        <f t="shared" si="145"/>
        <v>348.80700000000002</v>
      </c>
      <c r="AC137">
        <f t="shared" si="146"/>
        <v>133.13</v>
      </c>
      <c r="AD137">
        <f>ROUND(((((ET137*1.1))-((EU137*1.1)))+AE137),6)</f>
        <v>55.759</v>
      </c>
      <c r="AE137">
        <f>ROUND(((EU137*1.1)),6)</f>
        <v>7.0839999999999996</v>
      </c>
      <c r="AF137">
        <f>ROUND(((EV137*1.1)),6)</f>
        <v>159.91800000000001</v>
      </c>
      <c r="AG137">
        <f t="shared" si="147"/>
        <v>0</v>
      </c>
      <c r="AH137">
        <f>((EW137*1.1))</f>
        <v>12.980000000000002</v>
      </c>
      <c r="AI137">
        <f>((EX137*1.1))</f>
        <v>0</v>
      </c>
      <c r="AJ137">
        <f t="shared" si="148"/>
        <v>0</v>
      </c>
      <c r="AK137">
        <v>329.2</v>
      </c>
      <c r="AL137">
        <v>133.13</v>
      </c>
      <c r="AM137">
        <v>50.69</v>
      </c>
      <c r="AN137">
        <v>6.44</v>
      </c>
      <c r="AO137">
        <v>145.38</v>
      </c>
      <c r="AP137">
        <v>0</v>
      </c>
      <c r="AQ137">
        <v>11.8</v>
      </c>
      <c r="AR137">
        <v>0</v>
      </c>
      <c r="AS137">
        <v>0</v>
      </c>
      <c r="AT137">
        <v>92</v>
      </c>
      <c r="AU137">
        <v>43</v>
      </c>
      <c r="AV137">
        <v>1.0669999999999999</v>
      </c>
      <c r="AW137">
        <v>1.081</v>
      </c>
      <c r="AZ137">
        <v>1</v>
      </c>
      <c r="BA137">
        <v>47.82</v>
      </c>
      <c r="BB137">
        <v>14.19</v>
      </c>
      <c r="BC137">
        <v>5.9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248</v>
      </c>
      <c r="BM137">
        <v>318</v>
      </c>
      <c r="BN137">
        <v>0</v>
      </c>
      <c r="BO137" t="s">
        <v>246</v>
      </c>
      <c r="BP137">
        <v>1</v>
      </c>
      <c r="BQ137">
        <v>40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92</v>
      </c>
      <c r="CA137">
        <v>43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434</v>
      </c>
      <c r="CO137">
        <v>0</v>
      </c>
      <c r="CP137">
        <f t="shared" si="149"/>
        <v>78390.11</v>
      </c>
      <c r="CQ137">
        <f t="shared" si="150"/>
        <v>849.07</v>
      </c>
      <c r="CR137">
        <f>(ROUND((ROUND((((ET137*1.1))*AV137*1),2)*BB137),2)+ROUND((ROUND(((AE137-((EU137*1.1)))*AV137*1),2)*BS137),2))</f>
        <v>844.16</v>
      </c>
      <c r="CS137">
        <f t="shared" si="151"/>
        <v>361.52</v>
      </c>
      <c r="CT137">
        <f t="shared" si="152"/>
        <v>8159.53</v>
      </c>
      <c r="CU137">
        <f t="shared" si="153"/>
        <v>0</v>
      </c>
      <c r="CV137">
        <f t="shared" si="154"/>
        <v>13.849660000000002</v>
      </c>
      <c r="CW137">
        <f t="shared" si="155"/>
        <v>0</v>
      </c>
      <c r="CX137">
        <f t="shared" si="156"/>
        <v>0</v>
      </c>
      <c r="CY137">
        <f t="shared" si="157"/>
        <v>59724.596800000007</v>
      </c>
      <c r="CZ137">
        <f t="shared" si="158"/>
        <v>27914.7572</v>
      </c>
      <c r="DC137" t="s">
        <v>3</v>
      </c>
      <c r="DD137" t="s">
        <v>3</v>
      </c>
      <c r="DE137" t="s">
        <v>31</v>
      </c>
      <c r="DF137" t="s">
        <v>31</v>
      </c>
      <c r="DG137" t="s">
        <v>31</v>
      </c>
      <c r="DH137" t="s">
        <v>3</v>
      </c>
      <c r="DI137" t="s">
        <v>31</v>
      </c>
      <c r="DJ137" t="s">
        <v>31</v>
      </c>
      <c r="DK137" t="s">
        <v>3</v>
      </c>
      <c r="DL137" t="s">
        <v>3</v>
      </c>
      <c r="DM137" t="s">
        <v>3</v>
      </c>
      <c r="DN137">
        <v>112</v>
      </c>
      <c r="DO137">
        <v>70</v>
      </c>
      <c r="DP137">
        <v>1.0669999999999999</v>
      </c>
      <c r="DQ137">
        <v>1.081</v>
      </c>
      <c r="DU137">
        <v>1013</v>
      </c>
      <c r="DV137" t="s">
        <v>232</v>
      </c>
      <c r="DW137" t="s">
        <v>232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56314252</v>
      </c>
      <c r="EF137">
        <v>40</v>
      </c>
      <c r="EG137" t="s">
        <v>234</v>
      </c>
      <c r="EH137">
        <v>0</v>
      </c>
      <c r="EI137" t="s">
        <v>3</v>
      </c>
      <c r="EJ137">
        <v>2</v>
      </c>
      <c r="EK137">
        <v>318</v>
      </c>
      <c r="EL137" t="s">
        <v>235</v>
      </c>
      <c r="EM137" t="s">
        <v>236</v>
      </c>
      <c r="EO137" t="s">
        <v>35</v>
      </c>
      <c r="EQ137">
        <v>131072</v>
      </c>
      <c r="ER137">
        <v>329.2</v>
      </c>
      <c r="ES137">
        <v>133.13</v>
      </c>
      <c r="ET137">
        <v>50.69</v>
      </c>
      <c r="EU137">
        <v>6.44</v>
      </c>
      <c r="EV137">
        <v>145.38</v>
      </c>
      <c r="EW137">
        <v>11.8</v>
      </c>
      <c r="EX137">
        <v>0</v>
      </c>
      <c r="EY137">
        <v>0</v>
      </c>
      <c r="FQ137">
        <v>0</v>
      </c>
      <c r="FR137">
        <v>0</v>
      </c>
      <c r="FS137">
        <v>2</v>
      </c>
      <c r="FX137">
        <v>112</v>
      </c>
      <c r="FY137">
        <v>70</v>
      </c>
      <c r="GA137" t="s">
        <v>3</v>
      </c>
      <c r="GD137">
        <v>0</v>
      </c>
      <c r="GF137">
        <v>1467758694</v>
      </c>
      <c r="GG137">
        <v>2</v>
      </c>
      <c r="GH137">
        <v>1</v>
      </c>
      <c r="GI137">
        <v>2</v>
      </c>
      <c r="GJ137">
        <v>0</v>
      </c>
      <c r="GK137">
        <f>ROUND(R137*(R12)/100,2)</f>
        <v>4601.42</v>
      </c>
      <c r="GL137">
        <f t="shared" si="159"/>
        <v>0</v>
      </c>
      <c r="GM137">
        <f t="shared" si="160"/>
        <v>170630.89</v>
      </c>
      <c r="GN137">
        <f t="shared" si="161"/>
        <v>0</v>
      </c>
      <c r="GO137">
        <f t="shared" si="162"/>
        <v>170630.89</v>
      </c>
      <c r="GP137">
        <f t="shared" si="163"/>
        <v>0</v>
      </c>
      <c r="GR137">
        <v>0</v>
      </c>
      <c r="GS137">
        <v>3</v>
      </c>
      <c r="GT137">
        <v>0</v>
      </c>
      <c r="GU137" t="s">
        <v>3</v>
      </c>
      <c r="GV137">
        <f t="shared" si="164"/>
        <v>0</v>
      </c>
      <c r="GW137">
        <v>1</v>
      </c>
      <c r="GX137">
        <f t="shared" si="165"/>
        <v>0</v>
      </c>
      <c r="HA137">
        <v>0</v>
      </c>
      <c r="HB137">
        <v>0</v>
      </c>
      <c r="HC137">
        <f t="shared" si="166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E138" t="s">
        <v>249</v>
      </c>
      <c r="F138" t="s">
        <v>250</v>
      </c>
      <c r="G138" t="s">
        <v>251</v>
      </c>
      <c r="H138" t="s">
        <v>252</v>
      </c>
      <c r="I138">
        <f>ROUND(ROUND((I137)/10*1.02,5),9)</f>
        <v>0.81150999999999995</v>
      </c>
      <c r="J138">
        <v>0</v>
      </c>
      <c r="K138">
        <f>ROUND(ROUND((I137)/10*1.02,5),9)</f>
        <v>0.81150999999999995</v>
      </c>
      <c r="O138">
        <f t="shared" si="135"/>
        <v>563733.98</v>
      </c>
      <c r="P138">
        <f t="shared" si="136"/>
        <v>563733.98</v>
      </c>
      <c r="Q138">
        <f>(ROUND((ROUND(((ET138)*AV138*I138),2)*BB138),2)+ROUND((ROUND(((AE138-(EU138))*AV138*I138),2)*BS138),2))</f>
        <v>0</v>
      </c>
      <c r="R138">
        <f t="shared" si="137"/>
        <v>0</v>
      </c>
      <c r="S138">
        <f t="shared" si="138"/>
        <v>0</v>
      </c>
      <c r="T138">
        <f t="shared" si="139"/>
        <v>0</v>
      </c>
      <c r="U138">
        <f t="shared" si="140"/>
        <v>0</v>
      </c>
      <c r="V138">
        <f t="shared" si="141"/>
        <v>0</v>
      </c>
      <c r="W138">
        <f t="shared" si="142"/>
        <v>0</v>
      </c>
      <c r="X138">
        <f t="shared" si="143"/>
        <v>0</v>
      </c>
      <c r="Y138">
        <f t="shared" si="144"/>
        <v>0</v>
      </c>
      <c r="AA138">
        <v>59911463</v>
      </c>
      <c r="AB138">
        <f t="shared" si="145"/>
        <v>81534.37</v>
      </c>
      <c r="AC138">
        <f t="shared" si="146"/>
        <v>81534.37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47"/>
        <v>0</v>
      </c>
      <c r="AH138">
        <f>(EW138)</f>
        <v>0</v>
      </c>
      <c r="AI138">
        <f>(EX138)</f>
        <v>0</v>
      </c>
      <c r="AJ138">
        <f t="shared" si="148"/>
        <v>0</v>
      </c>
      <c r="AK138">
        <v>81534.37</v>
      </c>
      <c r="AL138">
        <v>81534.37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8.52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253</v>
      </c>
      <c r="BM138">
        <v>1618</v>
      </c>
      <c r="BN138">
        <v>0</v>
      </c>
      <c r="BO138" t="s">
        <v>250</v>
      </c>
      <c r="BP138">
        <v>1</v>
      </c>
      <c r="BQ138">
        <v>201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9"/>
        <v>563733.98</v>
      </c>
      <c r="CQ138">
        <f t="shared" si="150"/>
        <v>694672.83</v>
      </c>
      <c r="CR138">
        <f>(ROUND((ROUND(((ET138)*AV138*1),2)*BB138),2)+ROUND((ROUND(((AE138-(EU138))*AV138*1),2)*BS138),2))</f>
        <v>0</v>
      </c>
      <c r="CS138">
        <f t="shared" si="151"/>
        <v>0</v>
      </c>
      <c r="CT138">
        <f t="shared" si="152"/>
        <v>0</v>
      </c>
      <c r="CU138">
        <f t="shared" si="153"/>
        <v>0</v>
      </c>
      <c r="CV138">
        <f t="shared" si="154"/>
        <v>0</v>
      </c>
      <c r="CW138">
        <f t="shared" si="155"/>
        <v>0</v>
      </c>
      <c r="CX138">
        <f t="shared" si="156"/>
        <v>0</v>
      </c>
      <c r="CY138">
        <f t="shared" si="157"/>
        <v>0</v>
      </c>
      <c r="CZ138">
        <f t="shared" si="158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252</v>
      </c>
      <c r="DW138" t="s">
        <v>252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56315552</v>
      </c>
      <c r="EF138">
        <v>201</v>
      </c>
      <c r="EG138" t="s">
        <v>254</v>
      </c>
      <c r="EH138">
        <v>0</v>
      </c>
      <c r="EI138" t="s">
        <v>3</v>
      </c>
      <c r="EJ138">
        <v>2</v>
      </c>
      <c r="EK138">
        <v>1618</v>
      </c>
      <c r="EL138" t="s">
        <v>255</v>
      </c>
      <c r="EM138" t="s">
        <v>256</v>
      </c>
      <c r="EO138" t="s">
        <v>3</v>
      </c>
      <c r="EQ138">
        <v>0</v>
      </c>
      <c r="ER138">
        <v>81534.37</v>
      </c>
      <c r="ES138">
        <v>81534.37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1454256629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59"/>
        <v>0</v>
      </c>
      <c r="GM138">
        <f t="shared" si="160"/>
        <v>563733.98</v>
      </c>
      <c r="GN138">
        <f t="shared" si="161"/>
        <v>0</v>
      </c>
      <c r="GO138">
        <f t="shared" si="162"/>
        <v>563733.98</v>
      </c>
      <c r="GP138">
        <f t="shared" si="163"/>
        <v>0</v>
      </c>
      <c r="GR138">
        <v>0</v>
      </c>
      <c r="GS138">
        <v>3</v>
      </c>
      <c r="GT138">
        <v>0</v>
      </c>
      <c r="GU138" t="s">
        <v>3</v>
      </c>
      <c r="GV138">
        <f t="shared" si="164"/>
        <v>0</v>
      </c>
      <c r="GW138">
        <v>1</v>
      </c>
      <c r="GX138">
        <f t="shared" si="165"/>
        <v>0</v>
      </c>
      <c r="HA138">
        <v>0</v>
      </c>
      <c r="HB138">
        <v>0</v>
      </c>
      <c r="HC138">
        <f t="shared" si="166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ROW(SmtRes!A115)</f>
        <v>115</v>
      </c>
      <c r="D139">
        <f>ROW(EtalonRes!A118)</f>
        <v>118</v>
      </c>
      <c r="E139" t="s">
        <v>257</v>
      </c>
      <c r="F139" t="s">
        <v>258</v>
      </c>
      <c r="G139" t="s">
        <v>259</v>
      </c>
      <c r="H139" t="s">
        <v>232</v>
      </c>
      <c r="I139">
        <v>0</v>
      </c>
      <c r="J139">
        <v>0</v>
      </c>
      <c r="K139">
        <v>0</v>
      </c>
      <c r="O139">
        <f t="shared" si="135"/>
        <v>0</v>
      </c>
      <c r="P139">
        <f t="shared" si="136"/>
        <v>0</v>
      </c>
      <c r="Q139">
        <f>(ROUND((ROUND((((ET139*1.1))*AV139*I139),2)*BB139),2)+ROUND((ROUND(((AE139-((EU139*1.1)))*AV139*I139),2)*BS139),2))</f>
        <v>0</v>
      </c>
      <c r="R139">
        <f t="shared" si="137"/>
        <v>0</v>
      </c>
      <c r="S139">
        <f t="shared" si="138"/>
        <v>0</v>
      </c>
      <c r="T139">
        <f t="shared" si="139"/>
        <v>0</v>
      </c>
      <c r="U139">
        <f t="shared" si="140"/>
        <v>0</v>
      </c>
      <c r="V139">
        <f t="shared" si="141"/>
        <v>0</v>
      </c>
      <c r="W139">
        <f t="shared" si="142"/>
        <v>0</v>
      </c>
      <c r="X139">
        <f t="shared" si="143"/>
        <v>0</v>
      </c>
      <c r="Y139">
        <f t="shared" si="144"/>
        <v>0</v>
      </c>
      <c r="AA139">
        <v>59911463</v>
      </c>
      <c r="AB139">
        <f t="shared" si="145"/>
        <v>1296.0139999999999</v>
      </c>
      <c r="AC139">
        <f t="shared" si="146"/>
        <v>1223.04</v>
      </c>
      <c r="AD139">
        <f>ROUND(((((ET139*1.1))-((EU139*1.1)))+AE139),6)</f>
        <v>31.074999999999999</v>
      </c>
      <c r="AE139">
        <f t="shared" ref="AE139:AF142" si="167">ROUND(((EU139*1.1)),6)</f>
        <v>4.7190000000000003</v>
      </c>
      <c r="AF139">
        <f t="shared" si="167"/>
        <v>41.899000000000001</v>
      </c>
      <c r="AG139">
        <f t="shared" si="147"/>
        <v>0</v>
      </c>
      <c r="AH139">
        <f t="shared" ref="AH139:AI142" si="168">((EW139*1.1))</f>
        <v>3.9710000000000001</v>
      </c>
      <c r="AI139">
        <f t="shared" si="168"/>
        <v>0</v>
      </c>
      <c r="AJ139">
        <f t="shared" si="148"/>
        <v>0</v>
      </c>
      <c r="AK139">
        <v>1289.3800000000001</v>
      </c>
      <c r="AL139">
        <v>1223.04</v>
      </c>
      <c r="AM139">
        <v>28.25</v>
      </c>
      <c r="AN139">
        <v>4.29</v>
      </c>
      <c r="AO139">
        <v>38.090000000000003</v>
      </c>
      <c r="AP139">
        <v>0</v>
      </c>
      <c r="AQ139">
        <v>3.61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47.82</v>
      </c>
      <c r="BB139">
        <v>15.21</v>
      </c>
      <c r="BC139">
        <v>10.15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2</v>
      </c>
      <c r="BJ139" t="s">
        <v>260</v>
      </c>
      <c r="BM139">
        <v>1517</v>
      </c>
      <c r="BN139">
        <v>0</v>
      </c>
      <c r="BO139" t="s">
        <v>258</v>
      </c>
      <c r="BP139">
        <v>1</v>
      </c>
      <c r="BQ139">
        <v>40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92</v>
      </c>
      <c r="CA139">
        <v>43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436</v>
      </c>
      <c r="CO139">
        <v>0</v>
      </c>
      <c r="CP139">
        <f t="shared" si="149"/>
        <v>0</v>
      </c>
      <c r="CQ139">
        <f t="shared" si="150"/>
        <v>13419.42</v>
      </c>
      <c r="CR139">
        <f>(ROUND((ROUND((((ET139*1.1))*AV139*1),2)*BB139),2)+ROUND((ROUND(((AE139-((EU139*1.1)))*AV139*1),2)*BS139),2))</f>
        <v>504.36</v>
      </c>
      <c r="CS139">
        <f t="shared" si="151"/>
        <v>241.01</v>
      </c>
      <c r="CT139">
        <f t="shared" si="152"/>
        <v>2138.0300000000002</v>
      </c>
      <c r="CU139">
        <f t="shared" si="153"/>
        <v>0</v>
      </c>
      <c r="CV139">
        <f t="shared" si="154"/>
        <v>4.2370570000000001</v>
      </c>
      <c r="CW139">
        <f t="shared" si="155"/>
        <v>0</v>
      </c>
      <c r="CX139">
        <f t="shared" si="156"/>
        <v>0</v>
      </c>
      <c r="CY139">
        <f t="shared" si="157"/>
        <v>0</v>
      </c>
      <c r="CZ139">
        <f t="shared" si="158"/>
        <v>0</v>
      </c>
      <c r="DB139">
        <v>2</v>
      </c>
      <c r="DC139" t="s">
        <v>3</v>
      </c>
      <c r="DD139" t="s">
        <v>3</v>
      </c>
      <c r="DE139" t="s">
        <v>40</v>
      </c>
      <c r="DF139" t="s">
        <v>40</v>
      </c>
      <c r="DG139" t="s">
        <v>40</v>
      </c>
      <c r="DH139" t="s">
        <v>3</v>
      </c>
      <c r="DI139" t="s">
        <v>40</v>
      </c>
      <c r="DJ139" t="s">
        <v>40</v>
      </c>
      <c r="DK139" t="s">
        <v>3</v>
      </c>
      <c r="DL139" t="s">
        <v>3</v>
      </c>
      <c r="DM139" t="s">
        <v>3</v>
      </c>
      <c r="DN139">
        <v>112</v>
      </c>
      <c r="DO139">
        <v>70</v>
      </c>
      <c r="DP139">
        <v>1.0669999999999999</v>
      </c>
      <c r="DQ139">
        <v>1.081</v>
      </c>
      <c r="DU139">
        <v>1013</v>
      </c>
      <c r="DV139" t="s">
        <v>232</v>
      </c>
      <c r="DW139" t="s">
        <v>232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56315451</v>
      </c>
      <c r="EF139">
        <v>40</v>
      </c>
      <c r="EG139" t="s">
        <v>234</v>
      </c>
      <c r="EH139">
        <v>0</v>
      </c>
      <c r="EI139" t="s">
        <v>3</v>
      </c>
      <c r="EJ139">
        <v>2</v>
      </c>
      <c r="EK139">
        <v>1517</v>
      </c>
      <c r="EL139" t="s">
        <v>261</v>
      </c>
      <c r="EM139" t="s">
        <v>262</v>
      </c>
      <c r="EO139" t="s">
        <v>35</v>
      </c>
      <c r="EQ139">
        <v>131072</v>
      </c>
      <c r="ER139">
        <v>1289.3800000000001</v>
      </c>
      <c r="ES139">
        <v>1223.04</v>
      </c>
      <c r="ET139">
        <v>28.25</v>
      </c>
      <c r="EU139">
        <v>4.29</v>
      </c>
      <c r="EV139">
        <v>38.090000000000003</v>
      </c>
      <c r="EW139">
        <v>3.61</v>
      </c>
      <c r="EX139">
        <v>0</v>
      </c>
      <c r="EY139">
        <v>0</v>
      </c>
      <c r="FQ139">
        <v>0</v>
      </c>
      <c r="FR139">
        <v>0</v>
      </c>
      <c r="FS139">
        <v>2</v>
      </c>
      <c r="FX139">
        <v>112</v>
      </c>
      <c r="FY139">
        <v>70</v>
      </c>
      <c r="GA139" t="s">
        <v>3</v>
      </c>
      <c r="GD139">
        <v>0</v>
      </c>
      <c r="GF139">
        <v>902407317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59"/>
        <v>0</v>
      </c>
      <c r="GM139">
        <f t="shared" si="160"/>
        <v>0</v>
      </c>
      <c r="GN139">
        <f t="shared" si="161"/>
        <v>0</v>
      </c>
      <c r="GO139">
        <f t="shared" si="162"/>
        <v>0</v>
      </c>
      <c r="GP139">
        <f t="shared" si="163"/>
        <v>0</v>
      </c>
      <c r="GR139">
        <v>0</v>
      </c>
      <c r="GS139">
        <v>3</v>
      </c>
      <c r="GT139">
        <v>0</v>
      </c>
      <c r="GU139" t="s">
        <v>3</v>
      </c>
      <c r="GV139">
        <f t="shared" si="164"/>
        <v>0</v>
      </c>
      <c r="GW139">
        <v>1</v>
      </c>
      <c r="GX139">
        <f t="shared" si="165"/>
        <v>0</v>
      </c>
      <c r="HA139">
        <v>0</v>
      </c>
      <c r="HB139">
        <v>0</v>
      </c>
      <c r="HC139">
        <f t="shared" si="166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ROW(SmtRes!A118)</f>
        <v>118</v>
      </c>
      <c r="D140">
        <f>ROW(EtalonRes!A121)</f>
        <v>121</v>
      </c>
      <c r="E140" t="s">
        <v>263</v>
      </c>
      <c r="F140" t="s">
        <v>264</v>
      </c>
      <c r="G140" t="s">
        <v>265</v>
      </c>
      <c r="H140" t="s">
        <v>232</v>
      </c>
      <c r="I140">
        <f>ROUND((85+45)/100,9)</f>
        <v>1.3</v>
      </c>
      <c r="J140">
        <v>0</v>
      </c>
      <c r="K140">
        <f>ROUND((85+45)/100,9)</f>
        <v>1.3</v>
      </c>
      <c r="O140">
        <f t="shared" si="135"/>
        <v>27976.51</v>
      </c>
      <c r="P140">
        <f t="shared" si="136"/>
        <v>23873.3</v>
      </c>
      <c r="Q140">
        <f>(ROUND((ROUND((((ET140*1.1))*AV140*I140),2)*BB140),2)+ROUND((ROUND(((AE140-((EU140*1.1)))*AV140*I140),2)*BS140),2))</f>
        <v>964.31</v>
      </c>
      <c r="R140">
        <f t="shared" si="137"/>
        <v>460.51</v>
      </c>
      <c r="S140">
        <f t="shared" si="138"/>
        <v>3138.9</v>
      </c>
      <c r="T140">
        <f t="shared" si="139"/>
        <v>0</v>
      </c>
      <c r="U140">
        <f t="shared" si="140"/>
        <v>6.2405629000000005</v>
      </c>
      <c r="V140">
        <f t="shared" si="141"/>
        <v>0</v>
      </c>
      <c r="W140">
        <f t="shared" si="142"/>
        <v>0</v>
      </c>
      <c r="X140">
        <f t="shared" si="143"/>
        <v>2887.79</v>
      </c>
      <c r="Y140">
        <f t="shared" si="144"/>
        <v>1349.73</v>
      </c>
      <c r="AA140">
        <v>59911463</v>
      </c>
      <c r="AB140">
        <f t="shared" si="145"/>
        <v>1927.587</v>
      </c>
      <c r="AC140">
        <f t="shared" si="146"/>
        <v>1834.56</v>
      </c>
      <c r="AD140">
        <f>ROUND(((((ET140*1.1))-((EU140*1.1)))+AE140),6)</f>
        <v>45.704999999999998</v>
      </c>
      <c r="AE140">
        <f t="shared" si="167"/>
        <v>6.9409999999999998</v>
      </c>
      <c r="AF140">
        <f t="shared" si="167"/>
        <v>47.322000000000003</v>
      </c>
      <c r="AG140">
        <f t="shared" si="147"/>
        <v>0</v>
      </c>
      <c r="AH140">
        <f t="shared" si="168"/>
        <v>4.4990000000000006</v>
      </c>
      <c r="AI140">
        <f t="shared" si="168"/>
        <v>0</v>
      </c>
      <c r="AJ140">
        <f t="shared" si="148"/>
        <v>0</v>
      </c>
      <c r="AK140">
        <v>1919.13</v>
      </c>
      <c r="AL140">
        <v>1834.56</v>
      </c>
      <c r="AM140">
        <v>41.55</v>
      </c>
      <c r="AN140">
        <v>6.31</v>
      </c>
      <c r="AO140">
        <v>43.02</v>
      </c>
      <c r="AP140">
        <v>0</v>
      </c>
      <c r="AQ140">
        <v>4.09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47.82</v>
      </c>
      <c r="BB140">
        <v>15.21</v>
      </c>
      <c r="BC140">
        <v>9.26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2</v>
      </c>
      <c r="BJ140" t="s">
        <v>266</v>
      </c>
      <c r="BM140">
        <v>1517</v>
      </c>
      <c r="BN140">
        <v>0</v>
      </c>
      <c r="BO140" t="s">
        <v>264</v>
      </c>
      <c r="BP140">
        <v>1</v>
      </c>
      <c r="BQ140">
        <v>40</v>
      </c>
      <c r="BR140">
        <v>0</v>
      </c>
      <c r="BS140">
        <v>47.82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92</v>
      </c>
      <c r="CA140">
        <v>43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434</v>
      </c>
      <c r="CO140">
        <v>0</v>
      </c>
      <c r="CP140">
        <f t="shared" si="149"/>
        <v>27976.510000000002</v>
      </c>
      <c r="CQ140">
        <f t="shared" si="150"/>
        <v>18364.060000000001</v>
      </c>
      <c r="CR140">
        <f>(ROUND((ROUND((((ET140*1.1))*AV140*1),2)*BB140),2)+ROUND((ROUND(((AE140-((EU140*1.1)))*AV140*1),2)*BS140),2))</f>
        <v>741.79</v>
      </c>
      <c r="CS140">
        <f t="shared" si="151"/>
        <v>354.35</v>
      </c>
      <c r="CT140">
        <f t="shared" si="152"/>
        <v>2414.4299999999998</v>
      </c>
      <c r="CU140">
        <f t="shared" si="153"/>
        <v>0</v>
      </c>
      <c r="CV140">
        <f t="shared" si="154"/>
        <v>4.800433</v>
      </c>
      <c r="CW140">
        <f t="shared" si="155"/>
        <v>0</v>
      </c>
      <c r="CX140">
        <f t="shared" si="156"/>
        <v>0</v>
      </c>
      <c r="CY140">
        <f t="shared" si="157"/>
        <v>2887.788</v>
      </c>
      <c r="CZ140">
        <f t="shared" si="158"/>
        <v>1349.7270000000001</v>
      </c>
      <c r="DC140" t="s">
        <v>3</v>
      </c>
      <c r="DD140" t="s">
        <v>3</v>
      </c>
      <c r="DE140" t="s">
        <v>31</v>
      </c>
      <c r="DF140" t="s">
        <v>31</v>
      </c>
      <c r="DG140" t="s">
        <v>31</v>
      </c>
      <c r="DH140" t="s">
        <v>3</v>
      </c>
      <c r="DI140" t="s">
        <v>31</v>
      </c>
      <c r="DJ140" t="s">
        <v>31</v>
      </c>
      <c r="DK140" t="s">
        <v>3</v>
      </c>
      <c r="DL140" t="s">
        <v>3</v>
      </c>
      <c r="DM140" t="s">
        <v>3</v>
      </c>
      <c r="DN140">
        <v>112</v>
      </c>
      <c r="DO140">
        <v>70</v>
      </c>
      <c r="DP140">
        <v>1.0669999999999999</v>
      </c>
      <c r="DQ140">
        <v>1.081</v>
      </c>
      <c r="DU140">
        <v>1013</v>
      </c>
      <c r="DV140" t="s">
        <v>232</v>
      </c>
      <c r="DW140" t="s">
        <v>232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56315451</v>
      </c>
      <c r="EF140">
        <v>40</v>
      </c>
      <c r="EG140" t="s">
        <v>234</v>
      </c>
      <c r="EH140">
        <v>0</v>
      </c>
      <c r="EI140" t="s">
        <v>3</v>
      </c>
      <c r="EJ140">
        <v>2</v>
      </c>
      <c r="EK140">
        <v>1517</v>
      </c>
      <c r="EL140" t="s">
        <v>261</v>
      </c>
      <c r="EM140" t="s">
        <v>262</v>
      </c>
      <c r="EO140" t="s">
        <v>35</v>
      </c>
      <c r="EQ140">
        <v>131072</v>
      </c>
      <c r="ER140">
        <v>1919.13</v>
      </c>
      <c r="ES140">
        <v>1834.56</v>
      </c>
      <c r="ET140">
        <v>41.55</v>
      </c>
      <c r="EU140">
        <v>6.31</v>
      </c>
      <c r="EV140">
        <v>43.02</v>
      </c>
      <c r="EW140">
        <v>4.09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112</v>
      </c>
      <c r="FY140">
        <v>70</v>
      </c>
      <c r="GA140" t="s">
        <v>3</v>
      </c>
      <c r="GD140">
        <v>0</v>
      </c>
      <c r="GF140">
        <v>-207225480</v>
      </c>
      <c r="GG140">
        <v>2</v>
      </c>
      <c r="GH140">
        <v>1</v>
      </c>
      <c r="GI140">
        <v>2</v>
      </c>
      <c r="GJ140">
        <v>0</v>
      </c>
      <c r="GK140">
        <f>ROUND(R140*(R12)/100,2)</f>
        <v>736.82</v>
      </c>
      <c r="GL140">
        <f t="shared" si="159"/>
        <v>0</v>
      </c>
      <c r="GM140">
        <f t="shared" si="160"/>
        <v>32950.85</v>
      </c>
      <c r="GN140">
        <f t="shared" si="161"/>
        <v>0</v>
      </c>
      <c r="GO140">
        <f t="shared" si="162"/>
        <v>32950.85</v>
      </c>
      <c r="GP140">
        <f t="shared" si="163"/>
        <v>0</v>
      </c>
      <c r="GR140">
        <v>0</v>
      </c>
      <c r="GS140">
        <v>3</v>
      </c>
      <c r="GT140">
        <v>0</v>
      </c>
      <c r="GU140" t="s">
        <v>3</v>
      </c>
      <c r="GV140">
        <f t="shared" si="164"/>
        <v>0</v>
      </c>
      <c r="GW140">
        <v>1</v>
      </c>
      <c r="GX140">
        <f t="shared" si="165"/>
        <v>0</v>
      </c>
      <c r="HA140">
        <v>0</v>
      </c>
      <c r="HB140">
        <v>0</v>
      </c>
      <c r="HC140">
        <f t="shared" si="16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ROW(SmtRes!A121)</f>
        <v>121</v>
      </c>
      <c r="D141">
        <f>ROW(EtalonRes!A124)</f>
        <v>124</v>
      </c>
      <c r="E141" t="s">
        <v>267</v>
      </c>
      <c r="F141" t="s">
        <v>268</v>
      </c>
      <c r="G141" t="s">
        <v>269</v>
      </c>
      <c r="H141" t="s">
        <v>232</v>
      </c>
      <c r="I141">
        <v>0</v>
      </c>
      <c r="J141">
        <v>0</v>
      </c>
      <c r="K141">
        <v>0</v>
      </c>
      <c r="O141">
        <f t="shared" si="135"/>
        <v>0</v>
      </c>
      <c r="P141">
        <f t="shared" si="136"/>
        <v>0</v>
      </c>
      <c r="Q141">
        <f>(ROUND((ROUND((((ET141*1.1))*AV141*I141),2)*BB141),2)+ROUND((ROUND(((AE141-((EU141*1.1)))*AV141*I141),2)*BS141),2))</f>
        <v>0</v>
      </c>
      <c r="R141">
        <f t="shared" si="137"/>
        <v>0</v>
      </c>
      <c r="S141">
        <f t="shared" si="138"/>
        <v>0</v>
      </c>
      <c r="T141">
        <f t="shared" si="139"/>
        <v>0</v>
      </c>
      <c r="U141">
        <f t="shared" si="140"/>
        <v>0</v>
      </c>
      <c r="V141">
        <f t="shared" si="141"/>
        <v>0</v>
      </c>
      <c r="W141">
        <f t="shared" si="142"/>
        <v>0</v>
      </c>
      <c r="X141">
        <f t="shared" si="143"/>
        <v>0</v>
      </c>
      <c r="Y141">
        <f t="shared" si="144"/>
        <v>0</v>
      </c>
      <c r="AA141">
        <v>59911463</v>
      </c>
      <c r="AB141">
        <f t="shared" si="145"/>
        <v>2529.0300000000002</v>
      </c>
      <c r="AC141">
        <f t="shared" si="146"/>
        <v>2444</v>
      </c>
      <c r="AD141">
        <f>ROUND(((((ET141*1.1))-((EU141*1.1)))+AE141),6)</f>
        <v>45.704999999999998</v>
      </c>
      <c r="AE141">
        <f t="shared" si="167"/>
        <v>6.9409999999999998</v>
      </c>
      <c r="AF141">
        <f t="shared" si="167"/>
        <v>39.325000000000003</v>
      </c>
      <c r="AG141">
        <f t="shared" si="147"/>
        <v>0</v>
      </c>
      <c r="AH141">
        <f t="shared" si="168"/>
        <v>3.7510000000000003</v>
      </c>
      <c r="AI141">
        <f t="shared" si="168"/>
        <v>0</v>
      </c>
      <c r="AJ141">
        <f t="shared" si="148"/>
        <v>0</v>
      </c>
      <c r="AK141">
        <v>2521.3000000000002</v>
      </c>
      <c r="AL141">
        <v>2444</v>
      </c>
      <c r="AM141">
        <v>41.55</v>
      </c>
      <c r="AN141">
        <v>6.31</v>
      </c>
      <c r="AO141">
        <v>35.75</v>
      </c>
      <c r="AP141">
        <v>0</v>
      </c>
      <c r="AQ141">
        <v>3.41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47.82</v>
      </c>
      <c r="BB141">
        <v>15.21</v>
      </c>
      <c r="BC141">
        <v>9.89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270</v>
      </c>
      <c r="BM141">
        <v>1517</v>
      </c>
      <c r="BN141">
        <v>0</v>
      </c>
      <c r="BO141" t="s">
        <v>268</v>
      </c>
      <c r="BP141">
        <v>1</v>
      </c>
      <c r="BQ141">
        <v>40</v>
      </c>
      <c r="BR141">
        <v>0</v>
      </c>
      <c r="BS141">
        <v>47.82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92</v>
      </c>
      <c r="CA141">
        <v>43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436</v>
      </c>
      <c r="CO141">
        <v>0</v>
      </c>
      <c r="CP141">
        <f t="shared" si="149"/>
        <v>0</v>
      </c>
      <c r="CQ141">
        <f t="shared" si="150"/>
        <v>26128.98</v>
      </c>
      <c r="CR141">
        <f>(ROUND((ROUND((((ET141*1.1))*AV141*1),2)*BB141),2)+ROUND((ROUND(((AE141-((EU141*1.1)))*AV141*1),2)*BS141),2))</f>
        <v>741.79</v>
      </c>
      <c r="CS141">
        <f t="shared" si="151"/>
        <v>354.35</v>
      </c>
      <c r="CT141">
        <f t="shared" si="152"/>
        <v>2006.53</v>
      </c>
      <c r="CU141">
        <f t="shared" si="153"/>
        <v>0</v>
      </c>
      <c r="CV141">
        <f t="shared" si="154"/>
        <v>4.0023170000000006</v>
      </c>
      <c r="CW141">
        <f t="shared" si="155"/>
        <v>0</v>
      </c>
      <c r="CX141">
        <f t="shared" si="156"/>
        <v>0</v>
      </c>
      <c r="CY141">
        <f t="shared" si="157"/>
        <v>0</v>
      </c>
      <c r="CZ141">
        <f t="shared" si="158"/>
        <v>0</v>
      </c>
      <c r="DB141">
        <v>3</v>
      </c>
      <c r="DC141" t="s">
        <v>3</v>
      </c>
      <c r="DD141" t="s">
        <v>3</v>
      </c>
      <c r="DE141" t="s">
        <v>40</v>
      </c>
      <c r="DF141" t="s">
        <v>40</v>
      </c>
      <c r="DG141" t="s">
        <v>40</v>
      </c>
      <c r="DH141" t="s">
        <v>3</v>
      </c>
      <c r="DI141" t="s">
        <v>40</v>
      </c>
      <c r="DJ141" t="s">
        <v>40</v>
      </c>
      <c r="DK141" t="s">
        <v>3</v>
      </c>
      <c r="DL141" t="s">
        <v>3</v>
      </c>
      <c r="DM141" t="s">
        <v>3</v>
      </c>
      <c r="DN141">
        <v>112</v>
      </c>
      <c r="DO141">
        <v>70</v>
      </c>
      <c r="DP141">
        <v>1.0669999999999999</v>
      </c>
      <c r="DQ141">
        <v>1.081</v>
      </c>
      <c r="DU141">
        <v>1013</v>
      </c>
      <c r="DV141" t="s">
        <v>232</v>
      </c>
      <c r="DW141" t="s">
        <v>232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56315451</v>
      </c>
      <c r="EF141">
        <v>40</v>
      </c>
      <c r="EG141" t="s">
        <v>234</v>
      </c>
      <c r="EH141">
        <v>0</v>
      </c>
      <c r="EI141" t="s">
        <v>3</v>
      </c>
      <c r="EJ141">
        <v>2</v>
      </c>
      <c r="EK141">
        <v>1517</v>
      </c>
      <c r="EL141" t="s">
        <v>261</v>
      </c>
      <c r="EM141" t="s">
        <v>262</v>
      </c>
      <c r="EO141" t="s">
        <v>35</v>
      </c>
      <c r="EQ141">
        <v>0</v>
      </c>
      <c r="ER141">
        <v>2521.3000000000002</v>
      </c>
      <c r="ES141">
        <v>2444</v>
      </c>
      <c r="ET141">
        <v>41.55</v>
      </c>
      <c r="EU141">
        <v>6.31</v>
      </c>
      <c r="EV141">
        <v>35.75</v>
      </c>
      <c r="EW141">
        <v>3.41</v>
      </c>
      <c r="EX141">
        <v>0</v>
      </c>
      <c r="EY141">
        <v>0</v>
      </c>
      <c r="FQ141">
        <v>0</v>
      </c>
      <c r="FR141">
        <v>0</v>
      </c>
      <c r="FS141">
        <v>2</v>
      </c>
      <c r="FX141">
        <v>112</v>
      </c>
      <c r="FY141">
        <v>70</v>
      </c>
      <c r="GA141" t="s">
        <v>3</v>
      </c>
      <c r="GD141">
        <v>0</v>
      </c>
      <c r="GF141">
        <v>-1072656577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59"/>
        <v>0</v>
      </c>
      <c r="GM141">
        <f t="shared" si="160"/>
        <v>0</v>
      </c>
      <c r="GN141">
        <f t="shared" si="161"/>
        <v>0</v>
      </c>
      <c r="GO141">
        <f t="shared" si="162"/>
        <v>0</v>
      </c>
      <c r="GP141">
        <f t="shared" si="163"/>
        <v>0</v>
      </c>
      <c r="GR141">
        <v>0</v>
      </c>
      <c r="GS141">
        <v>3</v>
      </c>
      <c r="GT141">
        <v>0</v>
      </c>
      <c r="GU141" t="s">
        <v>3</v>
      </c>
      <c r="GV141">
        <f t="shared" si="164"/>
        <v>0</v>
      </c>
      <c r="GW141">
        <v>1</v>
      </c>
      <c r="GX141">
        <f t="shared" si="165"/>
        <v>0</v>
      </c>
      <c r="HA141">
        <v>0</v>
      </c>
      <c r="HB141">
        <v>0</v>
      </c>
      <c r="HC141">
        <f t="shared" si="16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C142">
        <f>ROW(SmtRes!A126)</f>
        <v>126</v>
      </c>
      <c r="D142">
        <f>ROW(EtalonRes!A129)</f>
        <v>129</v>
      </c>
      <c r="E142" t="s">
        <v>271</v>
      </c>
      <c r="F142" t="s">
        <v>272</v>
      </c>
      <c r="G142" t="s">
        <v>273</v>
      </c>
      <c r="H142" t="s">
        <v>274</v>
      </c>
      <c r="I142">
        <v>2</v>
      </c>
      <c r="J142">
        <v>0</v>
      </c>
      <c r="K142">
        <v>2</v>
      </c>
      <c r="O142">
        <f t="shared" si="135"/>
        <v>8253.1200000000008</v>
      </c>
      <c r="P142">
        <f t="shared" si="136"/>
        <v>236.71</v>
      </c>
      <c r="Q142">
        <f>(ROUND((ROUND((((ET142*1.1))*AV142*I142),2)*BB142),2)+ROUND((ROUND(((AE142-((EU142*1.1)))*AV142*I142),2)*BS142),2))</f>
        <v>30.47</v>
      </c>
      <c r="R142">
        <f t="shared" si="137"/>
        <v>14.35</v>
      </c>
      <c r="S142">
        <f t="shared" si="138"/>
        <v>7985.94</v>
      </c>
      <c r="T142">
        <f t="shared" si="139"/>
        <v>0</v>
      </c>
      <c r="U142">
        <f t="shared" si="140"/>
        <v>11.516999999999999</v>
      </c>
      <c r="V142">
        <f t="shared" si="141"/>
        <v>0</v>
      </c>
      <c r="W142">
        <f t="shared" si="142"/>
        <v>0</v>
      </c>
      <c r="X142">
        <f t="shared" si="143"/>
        <v>7347.06</v>
      </c>
      <c r="Y142">
        <f t="shared" si="144"/>
        <v>3433.95</v>
      </c>
      <c r="AA142">
        <v>59911463</v>
      </c>
      <c r="AB142">
        <f t="shared" si="145"/>
        <v>92.54</v>
      </c>
      <c r="AC142">
        <f t="shared" si="146"/>
        <v>11.8</v>
      </c>
      <c r="AD142">
        <f>ROUND(((((ET142*1.1))-((EU142*1.1)))+AE142),6)</f>
        <v>0.99</v>
      </c>
      <c r="AE142">
        <f t="shared" si="167"/>
        <v>0.14299999999999999</v>
      </c>
      <c r="AF142">
        <f t="shared" si="167"/>
        <v>79.75</v>
      </c>
      <c r="AG142">
        <f t="shared" si="147"/>
        <v>0</v>
      </c>
      <c r="AH142">
        <f t="shared" si="168"/>
        <v>5.5</v>
      </c>
      <c r="AI142">
        <f t="shared" si="168"/>
        <v>0</v>
      </c>
      <c r="AJ142">
        <f t="shared" si="148"/>
        <v>0</v>
      </c>
      <c r="AK142">
        <v>85.2</v>
      </c>
      <c r="AL142">
        <v>11.8</v>
      </c>
      <c r="AM142">
        <v>0.9</v>
      </c>
      <c r="AN142">
        <v>0.13</v>
      </c>
      <c r="AO142">
        <v>72.5</v>
      </c>
      <c r="AP142">
        <v>0</v>
      </c>
      <c r="AQ142">
        <v>5</v>
      </c>
      <c r="AR142">
        <v>0</v>
      </c>
      <c r="AS142">
        <v>0</v>
      </c>
      <c r="AT142">
        <v>92</v>
      </c>
      <c r="AU142">
        <v>43</v>
      </c>
      <c r="AV142">
        <v>1.0469999999999999</v>
      </c>
      <c r="AW142">
        <v>1</v>
      </c>
      <c r="AZ142">
        <v>1</v>
      </c>
      <c r="BA142">
        <v>47.82</v>
      </c>
      <c r="BB142">
        <v>14.72</v>
      </c>
      <c r="BC142">
        <v>10.029999999999999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275</v>
      </c>
      <c r="BM142">
        <v>2170</v>
      </c>
      <c r="BN142">
        <v>0</v>
      </c>
      <c r="BO142" t="s">
        <v>272</v>
      </c>
      <c r="BP142">
        <v>1</v>
      </c>
      <c r="BQ142">
        <v>40</v>
      </c>
      <c r="BR142">
        <v>0</v>
      </c>
      <c r="BS142">
        <v>47.82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92</v>
      </c>
      <c r="CA142">
        <v>43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436</v>
      </c>
      <c r="CO142">
        <v>0</v>
      </c>
      <c r="CP142">
        <f t="shared" si="149"/>
        <v>8253.119999999999</v>
      </c>
      <c r="CQ142">
        <f t="shared" si="150"/>
        <v>118.35</v>
      </c>
      <c r="CR142">
        <f>(ROUND((ROUND((((ET142*1.1))*AV142*1),2)*BB142),2)+ROUND((ROUND(((AE142-((EU142*1.1)))*AV142*1),2)*BS142),2))</f>
        <v>15.31</v>
      </c>
      <c r="CS142">
        <f t="shared" si="151"/>
        <v>7.17</v>
      </c>
      <c r="CT142">
        <f t="shared" si="152"/>
        <v>3992.97</v>
      </c>
      <c r="CU142">
        <f t="shared" si="153"/>
        <v>0</v>
      </c>
      <c r="CV142">
        <f t="shared" si="154"/>
        <v>5.7584999999999997</v>
      </c>
      <c r="CW142">
        <f t="shared" si="155"/>
        <v>0</v>
      </c>
      <c r="CX142">
        <f t="shared" si="156"/>
        <v>0</v>
      </c>
      <c r="CY142">
        <f t="shared" si="157"/>
        <v>7347.0648000000001</v>
      </c>
      <c r="CZ142">
        <f t="shared" si="158"/>
        <v>3433.9541999999997</v>
      </c>
      <c r="DB142">
        <v>4</v>
      </c>
      <c r="DC142" t="s">
        <v>3</v>
      </c>
      <c r="DD142" t="s">
        <v>3</v>
      </c>
      <c r="DE142" t="s">
        <v>40</v>
      </c>
      <c r="DF142" t="s">
        <v>40</v>
      </c>
      <c r="DG142" t="s">
        <v>40</v>
      </c>
      <c r="DH142" t="s">
        <v>3</v>
      </c>
      <c r="DI142" t="s">
        <v>40</v>
      </c>
      <c r="DJ142" t="s">
        <v>40</v>
      </c>
      <c r="DK142" t="s">
        <v>3</v>
      </c>
      <c r="DL142" t="s">
        <v>3</v>
      </c>
      <c r="DM142" t="s">
        <v>3</v>
      </c>
      <c r="DN142">
        <v>112</v>
      </c>
      <c r="DO142">
        <v>70</v>
      </c>
      <c r="DP142">
        <v>1.0469999999999999</v>
      </c>
      <c r="DQ142">
        <v>1</v>
      </c>
      <c r="DU142">
        <v>1013</v>
      </c>
      <c r="DV142" t="s">
        <v>274</v>
      </c>
      <c r="DW142" t="s">
        <v>274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56316110</v>
      </c>
      <c r="EF142">
        <v>40</v>
      </c>
      <c r="EG142" t="s">
        <v>234</v>
      </c>
      <c r="EH142">
        <v>0</v>
      </c>
      <c r="EI142" t="s">
        <v>3</v>
      </c>
      <c r="EJ142">
        <v>2</v>
      </c>
      <c r="EK142">
        <v>2170</v>
      </c>
      <c r="EL142" t="s">
        <v>276</v>
      </c>
      <c r="EM142" t="s">
        <v>277</v>
      </c>
      <c r="EO142" t="s">
        <v>35</v>
      </c>
      <c r="EQ142">
        <v>131072</v>
      </c>
      <c r="ER142">
        <v>85.2</v>
      </c>
      <c r="ES142">
        <v>11.8</v>
      </c>
      <c r="ET142">
        <v>0.9</v>
      </c>
      <c r="EU142">
        <v>0.13</v>
      </c>
      <c r="EV142">
        <v>72.5</v>
      </c>
      <c r="EW142">
        <v>5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112</v>
      </c>
      <c r="FY142">
        <v>70</v>
      </c>
      <c r="GA142" t="s">
        <v>3</v>
      </c>
      <c r="GD142">
        <v>0</v>
      </c>
      <c r="GF142">
        <v>-31149345</v>
      </c>
      <c r="GG142">
        <v>2</v>
      </c>
      <c r="GH142">
        <v>1</v>
      </c>
      <c r="GI142">
        <v>2</v>
      </c>
      <c r="GJ142">
        <v>0</v>
      </c>
      <c r="GK142">
        <f>ROUND(R142*(R12)/100,2)</f>
        <v>22.96</v>
      </c>
      <c r="GL142">
        <f t="shared" si="159"/>
        <v>0</v>
      </c>
      <c r="GM142">
        <f t="shared" si="160"/>
        <v>19057.09</v>
      </c>
      <c r="GN142">
        <f t="shared" si="161"/>
        <v>0</v>
      </c>
      <c r="GO142">
        <f t="shared" si="162"/>
        <v>19057.09</v>
      </c>
      <c r="GP142">
        <f t="shared" si="163"/>
        <v>0</v>
      </c>
      <c r="GR142">
        <v>0</v>
      </c>
      <c r="GS142">
        <v>3</v>
      </c>
      <c r="GT142">
        <v>0</v>
      </c>
      <c r="GU142" t="s">
        <v>3</v>
      </c>
      <c r="GV142">
        <f t="shared" si="164"/>
        <v>0</v>
      </c>
      <c r="GW142">
        <v>1</v>
      </c>
      <c r="GX142">
        <f t="shared" si="165"/>
        <v>0</v>
      </c>
      <c r="HA142">
        <v>0</v>
      </c>
      <c r="HB142">
        <v>0</v>
      </c>
      <c r="HC142">
        <f t="shared" si="16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126</v>
      </c>
      <c r="E143" t="s">
        <v>278</v>
      </c>
      <c r="F143" t="s">
        <v>279</v>
      </c>
      <c r="G143" t="s">
        <v>280</v>
      </c>
      <c r="H143" t="s">
        <v>281</v>
      </c>
      <c r="I143">
        <f>I142*J143</f>
        <v>2</v>
      </c>
      <c r="J143">
        <v>1</v>
      </c>
      <c r="K143">
        <v>1</v>
      </c>
      <c r="O143">
        <f t="shared" si="135"/>
        <v>30735.200000000001</v>
      </c>
      <c r="P143">
        <f t="shared" si="136"/>
        <v>30735.200000000001</v>
      </c>
      <c r="Q143">
        <f>(ROUND((ROUND(((ET143)*AV143*I143),2)*BB143),2)+ROUND((ROUND(((AE143-(EU143))*AV143*I143),2)*BS143),2))</f>
        <v>0</v>
      </c>
      <c r="R143">
        <f t="shared" si="137"/>
        <v>0</v>
      </c>
      <c r="S143">
        <f t="shared" si="138"/>
        <v>0</v>
      </c>
      <c r="T143">
        <f t="shared" si="139"/>
        <v>0</v>
      </c>
      <c r="U143">
        <f t="shared" si="140"/>
        <v>0</v>
      </c>
      <c r="V143">
        <f t="shared" si="141"/>
        <v>0</v>
      </c>
      <c r="W143">
        <f t="shared" si="142"/>
        <v>0</v>
      </c>
      <c r="X143">
        <f t="shared" si="143"/>
        <v>0</v>
      </c>
      <c r="Y143">
        <f t="shared" si="144"/>
        <v>0</v>
      </c>
      <c r="AA143">
        <v>59911463</v>
      </c>
      <c r="AB143">
        <f t="shared" si="145"/>
        <v>2531.73</v>
      </c>
      <c r="AC143">
        <f t="shared" si="146"/>
        <v>2531.73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47"/>
        <v>0</v>
      </c>
      <c r="AH143">
        <f>(EW143)</f>
        <v>0</v>
      </c>
      <c r="AI143">
        <f>(EX143)</f>
        <v>0</v>
      </c>
      <c r="AJ143">
        <f t="shared" si="148"/>
        <v>0</v>
      </c>
      <c r="AK143">
        <v>2531.73</v>
      </c>
      <c r="AL143">
        <v>2531.73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6.07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282</v>
      </c>
      <c r="BM143">
        <v>2170</v>
      </c>
      <c r="BN143">
        <v>0</v>
      </c>
      <c r="BO143" t="s">
        <v>279</v>
      </c>
      <c r="BP143">
        <v>1</v>
      </c>
      <c r="BQ143">
        <v>40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9"/>
        <v>30735.200000000001</v>
      </c>
      <c r="CQ143">
        <f t="shared" si="150"/>
        <v>15367.6</v>
      </c>
      <c r="CR143">
        <f>(ROUND((ROUND(((ET143)*AV143*1),2)*BB143),2)+ROUND((ROUND(((AE143-(EU143))*AV143*1),2)*BS143),2))</f>
        <v>0</v>
      </c>
      <c r="CS143">
        <f t="shared" si="151"/>
        <v>0</v>
      </c>
      <c r="CT143">
        <f t="shared" si="152"/>
        <v>0</v>
      </c>
      <c r="CU143">
        <f t="shared" si="153"/>
        <v>0</v>
      </c>
      <c r="CV143">
        <f t="shared" si="154"/>
        <v>0</v>
      </c>
      <c r="CW143">
        <f t="shared" si="155"/>
        <v>0</v>
      </c>
      <c r="CX143">
        <f t="shared" si="156"/>
        <v>0</v>
      </c>
      <c r="CY143">
        <f t="shared" si="157"/>
        <v>0</v>
      </c>
      <c r="CZ143">
        <f t="shared" si="158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112</v>
      </c>
      <c r="DO143">
        <v>70</v>
      </c>
      <c r="DP143">
        <v>1.0469999999999999</v>
      </c>
      <c r="DQ143">
        <v>1</v>
      </c>
      <c r="DU143">
        <v>1013</v>
      </c>
      <c r="DV143" t="s">
        <v>281</v>
      </c>
      <c r="DW143" t="s">
        <v>281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56316110</v>
      </c>
      <c r="EF143">
        <v>40</v>
      </c>
      <c r="EG143" t="s">
        <v>234</v>
      </c>
      <c r="EH143">
        <v>0</v>
      </c>
      <c r="EI143" t="s">
        <v>3</v>
      </c>
      <c r="EJ143">
        <v>2</v>
      </c>
      <c r="EK143">
        <v>2170</v>
      </c>
      <c r="EL143" t="s">
        <v>276</v>
      </c>
      <c r="EM143" t="s">
        <v>277</v>
      </c>
      <c r="EO143" t="s">
        <v>3</v>
      </c>
      <c r="EQ143">
        <v>0</v>
      </c>
      <c r="ER143">
        <v>2531.73</v>
      </c>
      <c r="ES143">
        <v>2531.73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112</v>
      </c>
      <c r="FY143">
        <v>70</v>
      </c>
      <c r="GA143" t="s">
        <v>3</v>
      </c>
      <c r="GD143">
        <v>0</v>
      </c>
      <c r="GF143">
        <v>-1067501695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59"/>
        <v>0</v>
      </c>
      <c r="GM143">
        <f t="shared" si="160"/>
        <v>30735.200000000001</v>
      </c>
      <c r="GN143">
        <f t="shared" si="161"/>
        <v>0</v>
      </c>
      <c r="GO143">
        <f t="shared" si="162"/>
        <v>30735.200000000001</v>
      </c>
      <c r="GP143">
        <f t="shared" si="163"/>
        <v>0</v>
      </c>
      <c r="GR143">
        <v>0</v>
      </c>
      <c r="GS143">
        <v>3</v>
      </c>
      <c r="GT143">
        <v>0</v>
      </c>
      <c r="GU143" t="s">
        <v>3</v>
      </c>
      <c r="GV143">
        <f t="shared" si="164"/>
        <v>0</v>
      </c>
      <c r="GW143">
        <v>1</v>
      </c>
      <c r="GX143">
        <f t="shared" si="165"/>
        <v>0</v>
      </c>
      <c r="HA143">
        <v>0</v>
      </c>
      <c r="HB143">
        <v>0</v>
      </c>
      <c r="HC143">
        <f t="shared" si="16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5" spans="1:206" x14ac:dyDescent="0.2">
      <c r="A145" s="2">
        <v>51</v>
      </c>
      <c r="B145" s="2">
        <f>B130</f>
        <v>1</v>
      </c>
      <c r="C145" s="2">
        <f>A130</f>
        <v>4</v>
      </c>
      <c r="D145" s="2">
        <f>ROW(A130)</f>
        <v>130</v>
      </c>
      <c r="E145" s="2"/>
      <c r="F145" s="2" t="str">
        <f>IF(F130&lt;&gt;"",F130,"")</f>
        <v>Новый раздел</v>
      </c>
      <c r="G145" s="2" t="str">
        <f>IF(G130&lt;&gt;"",G130,"")</f>
        <v>МОНТАЖНЫЕ РАБОТЫ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69">ROUND(AB145,2)</f>
        <v>740535.63</v>
      </c>
      <c r="P145" s="2">
        <f t="shared" si="169"/>
        <v>637925.91</v>
      </c>
      <c r="Q145" s="2">
        <f t="shared" si="169"/>
        <v>19051.439999999999</v>
      </c>
      <c r="R145" s="2">
        <f t="shared" si="169"/>
        <v>8764.4500000000007</v>
      </c>
      <c r="S145" s="2">
        <f t="shared" si="169"/>
        <v>83558.28</v>
      </c>
      <c r="T145" s="2">
        <f t="shared" si="169"/>
        <v>0</v>
      </c>
      <c r="U145" s="2">
        <f>AH145</f>
        <v>140.70122946000004</v>
      </c>
      <c r="V145" s="2">
        <f>AI145</f>
        <v>0</v>
      </c>
      <c r="W145" s="2">
        <f>ROUND(AJ145,2)</f>
        <v>0</v>
      </c>
      <c r="X145" s="2">
        <f>ROUND(AK145,2)</f>
        <v>76873.61</v>
      </c>
      <c r="Y145" s="2">
        <f>ROUND(AL145,2)</f>
        <v>35930.07</v>
      </c>
      <c r="Z145" s="2"/>
      <c r="AA145" s="2"/>
      <c r="AB145" s="2">
        <f>ROUND(SUMIF(AA134:AA143,"=59911463",O134:O143),2)</f>
        <v>740535.63</v>
      </c>
      <c r="AC145" s="2">
        <f>ROUND(SUMIF(AA134:AA143,"=59911463",P134:P143),2)</f>
        <v>637925.91</v>
      </c>
      <c r="AD145" s="2">
        <f>ROUND(SUMIF(AA134:AA143,"=59911463",Q134:Q143),2)</f>
        <v>19051.439999999999</v>
      </c>
      <c r="AE145" s="2">
        <f>ROUND(SUMIF(AA134:AA143,"=59911463",R134:R143),2)</f>
        <v>8764.4500000000007</v>
      </c>
      <c r="AF145" s="2">
        <f>ROUND(SUMIF(AA134:AA143,"=59911463",S134:S143),2)</f>
        <v>83558.28</v>
      </c>
      <c r="AG145" s="2">
        <f>ROUND(SUMIF(AA134:AA143,"=59911463",T134:T143),2)</f>
        <v>0</v>
      </c>
      <c r="AH145" s="2">
        <f>SUMIF(AA134:AA143,"=59911463",U134:U143)</f>
        <v>140.70122946000004</v>
      </c>
      <c r="AI145" s="2">
        <f>SUMIF(AA134:AA143,"=59911463",V134:V143)</f>
        <v>0</v>
      </c>
      <c r="AJ145" s="2">
        <f>ROUND(SUMIF(AA134:AA143,"=59911463",W134:W143),2)</f>
        <v>0</v>
      </c>
      <c r="AK145" s="2">
        <f>ROUND(SUMIF(AA134:AA143,"=59911463",X134:X143),2)</f>
        <v>76873.61</v>
      </c>
      <c r="AL145" s="2">
        <f>ROUND(SUMIF(AA134:AA143,"=59911463",Y134:Y143),2)</f>
        <v>35930.07</v>
      </c>
      <c r="AM145" s="2"/>
      <c r="AN145" s="2"/>
      <c r="AO145" s="2">
        <f t="shared" ref="AO145:BD145" si="170">ROUND(BX145,2)</f>
        <v>0</v>
      </c>
      <c r="AP145" s="2">
        <f t="shared" si="170"/>
        <v>0</v>
      </c>
      <c r="AQ145" s="2">
        <f t="shared" si="170"/>
        <v>0</v>
      </c>
      <c r="AR145" s="2">
        <f t="shared" si="170"/>
        <v>867362.43</v>
      </c>
      <c r="AS145" s="2">
        <f t="shared" si="170"/>
        <v>12591.34</v>
      </c>
      <c r="AT145" s="2">
        <f t="shared" si="170"/>
        <v>854771.09</v>
      </c>
      <c r="AU145" s="2">
        <f t="shared" si="170"/>
        <v>0</v>
      </c>
      <c r="AV145" s="2">
        <f t="shared" si="170"/>
        <v>637925.91</v>
      </c>
      <c r="AW145" s="2">
        <f t="shared" si="170"/>
        <v>637925.91</v>
      </c>
      <c r="AX145" s="2">
        <f t="shared" si="170"/>
        <v>0</v>
      </c>
      <c r="AY145" s="2">
        <f t="shared" si="170"/>
        <v>637925.91</v>
      </c>
      <c r="AZ145" s="2">
        <f t="shared" si="170"/>
        <v>0</v>
      </c>
      <c r="BA145" s="2">
        <f t="shared" si="170"/>
        <v>0</v>
      </c>
      <c r="BB145" s="2">
        <f t="shared" si="170"/>
        <v>0</v>
      </c>
      <c r="BC145" s="2">
        <f t="shared" si="170"/>
        <v>0</v>
      </c>
      <c r="BD145" s="2">
        <f t="shared" si="170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ROUND(SUMIF(AA134:AA143,"=59911463",FQ134:FQ143),2)</f>
        <v>0</v>
      </c>
      <c r="BY145" s="2">
        <f>ROUND(SUMIF(AA134:AA143,"=59911463",FR134:FR143),2)</f>
        <v>0</v>
      </c>
      <c r="BZ145" s="2">
        <f>ROUND(SUMIF(AA134:AA143,"=59911463",GL134:GL143),2)</f>
        <v>0</v>
      </c>
      <c r="CA145" s="2">
        <f>ROUND(SUMIF(AA134:AA143,"=59911463",GM134:GM143),2)</f>
        <v>867362.43</v>
      </c>
      <c r="CB145" s="2">
        <f>ROUND(SUMIF(AA134:AA143,"=59911463",GN134:GN143),2)</f>
        <v>12591.34</v>
      </c>
      <c r="CC145" s="2">
        <f>ROUND(SUMIF(AA134:AA143,"=59911463",GO134:GO143),2)</f>
        <v>854771.09</v>
      </c>
      <c r="CD145" s="2">
        <f>ROUND(SUMIF(AA134:AA143,"=59911463",GP134:GP143),2)</f>
        <v>0</v>
      </c>
      <c r="CE145" s="2">
        <f>AC145-BX145</f>
        <v>637925.91</v>
      </c>
      <c r="CF145" s="2">
        <f>AC145-BY145</f>
        <v>637925.91</v>
      </c>
      <c r="CG145" s="2">
        <f>BX145-BZ145</f>
        <v>0</v>
      </c>
      <c r="CH145" s="2">
        <f>AC145-BX145-BY145+BZ145</f>
        <v>637925.91</v>
      </c>
      <c r="CI145" s="2">
        <f>BY145-BZ145</f>
        <v>0</v>
      </c>
      <c r="CJ145" s="2">
        <f>ROUND(SUMIF(AA134:AA143,"=59911463",GX134:GX143),2)</f>
        <v>0</v>
      </c>
      <c r="CK145" s="2">
        <f>ROUND(SUMIF(AA134:AA143,"=59911463",GY134:GY143),2)</f>
        <v>0</v>
      </c>
      <c r="CL145" s="2">
        <f>ROUND(SUMIF(AA134:AA143,"=59911463",GZ134:GZ143),2)</f>
        <v>0</v>
      </c>
      <c r="CM145" s="2">
        <f>ROUND(SUMIF(AA134:AA143,"=59911463",HD134:HD143),2)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740535.63</v>
      </c>
      <c r="G147" s="4" t="s">
        <v>64</v>
      </c>
      <c r="H147" s="4" t="s">
        <v>65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740535.63</v>
      </c>
      <c r="X147" s="4">
        <v>1</v>
      </c>
      <c r="Y147" s="4">
        <v>740535.63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637925.91</v>
      </c>
      <c r="G148" s="4" t="s">
        <v>66</v>
      </c>
      <c r="H148" s="4" t="s">
        <v>67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637925.91</v>
      </c>
      <c r="X148" s="4">
        <v>1</v>
      </c>
      <c r="Y148" s="4">
        <v>637925.91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68</v>
      </c>
      <c r="H149" s="4" t="s">
        <v>69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637925.91</v>
      </c>
      <c r="G150" s="4" t="s">
        <v>70</v>
      </c>
      <c r="H150" s="4" t="s">
        <v>71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637925.91</v>
      </c>
      <c r="X150" s="4">
        <v>1</v>
      </c>
      <c r="Y150" s="4">
        <v>637925.91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637925.91</v>
      </c>
      <c r="G151" s="4" t="s">
        <v>72</v>
      </c>
      <c r="H151" s="4" t="s">
        <v>73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637925.91</v>
      </c>
      <c r="X151" s="4">
        <v>1</v>
      </c>
      <c r="Y151" s="4">
        <v>637925.91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74</v>
      </c>
      <c r="H152" s="4" t="s">
        <v>75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637925.91</v>
      </c>
      <c r="G153" s="4" t="s">
        <v>76</v>
      </c>
      <c r="H153" s="4" t="s">
        <v>77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637925.91</v>
      </c>
      <c r="X153" s="4">
        <v>1</v>
      </c>
      <c r="Y153" s="4">
        <v>637925.91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78</v>
      </c>
      <c r="H154" s="4" t="s">
        <v>79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80</v>
      </c>
      <c r="H155" s="4" t="s">
        <v>81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82</v>
      </c>
      <c r="H156" s="4" t="s">
        <v>83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19051.439999999999</v>
      </c>
      <c r="G157" s="4" t="s">
        <v>84</v>
      </c>
      <c r="H157" s="4" t="s">
        <v>85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19051.439999999999</v>
      </c>
      <c r="X157" s="4">
        <v>1</v>
      </c>
      <c r="Y157" s="4">
        <v>19051.439999999999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86</v>
      </c>
      <c r="H158" s="4" t="s">
        <v>87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8764.4500000000007</v>
      </c>
      <c r="G159" s="4" t="s">
        <v>88</v>
      </c>
      <c r="H159" s="4" t="s">
        <v>89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8764.4500000000007</v>
      </c>
      <c r="X159" s="4">
        <v>1</v>
      </c>
      <c r="Y159" s="4">
        <v>8764.4500000000007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83558.28</v>
      </c>
      <c r="G160" s="4" t="s">
        <v>90</v>
      </c>
      <c r="H160" s="4" t="s">
        <v>91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83558.28</v>
      </c>
      <c r="X160" s="4">
        <v>1</v>
      </c>
      <c r="Y160" s="4">
        <v>83558.28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92</v>
      </c>
      <c r="H161" s="4" t="s">
        <v>93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12591.34</v>
      </c>
      <c r="G162" s="4" t="s">
        <v>94</v>
      </c>
      <c r="H162" s="4" t="s">
        <v>95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12591.34</v>
      </c>
      <c r="X162" s="4">
        <v>1</v>
      </c>
      <c r="Y162" s="4">
        <v>12591.34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854771.09</v>
      </c>
      <c r="G163" s="4" t="s">
        <v>96</v>
      </c>
      <c r="H163" s="4" t="s">
        <v>97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854771.09</v>
      </c>
      <c r="X163" s="4">
        <v>1</v>
      </c>
      <c r="Y163" s="4">
        <v>854771.09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98</v>
      </c>
      <c r="H164" s="4" t="s">
        <v>99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100</v>
      </c>
      <c r="H165" s="4" t="s">
        <v>101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102</v>
      </c>
      <c r="H166" s="4" t="s">
        <v>103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140.70122946000004</v>
      </c>
      <c r="G167" s="4" t="s">
        <v>104</v>
      </c>
      <c r="H167" s="4" t="s">
        <v>105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140.70122945999998</v>
      </c>
      <c r="X167" s="4">
        <v>1</v>
      </c>
      <c r="Y167" s="4">
        <v>140.70122945999998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106</v>
      </c>
      <c r="H168" s="4" t="s">
        <v>107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108</v>
      </c>
      <c r="H169" s="4" t="s">
        <v>109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110</v>
      </c>
      <c r="H170" s="4" t="s">
        <v>111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76873.61</v>
      </c>
      <c r="G171" s="4" t="s">
        <v>112</v>
      </c>
      <c r="H171" s="4" t="s">
        <v>113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76873.61</v>
      </c>
      <c r="X171" s="4">
        <v>1</v>
      </c>
      <c r="Y171" s="4">
        <v>76873.61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35930.07</v>
      </c>
      <c r="G172" s="4" t="s">
        <v>114</v>
      </c>
      <c r="H172" s="4" t="s">
        <v>115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35930.07</v>
      </c>
      <c r="X172" s="4">
        <v>1</v>
      </c>
      <c r="Y172" s="4">
        <v>35930.07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867362.43</v>
      </c>
      <c r="G173" s="4" t="s">
        <v>116</v>
      </c>
      <c r="H173" s="4" t="s">
        <v>117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867362.43</v>
      </c>
      <c r="X173" s="4">
        <v>1</v>
      </c>
      <c r="Y173" s="4">
        <v>867362.43</v>
      </c>
      <c r="Z173" s="4"/>
      <c r="AA173" s="4"/>
      <c r="AB173" s="4"/>
    </row>
    <row r="175" spans="1:206" x14ac:dyDescent="0.2">
      <c r="A175" s="2">
        <v>51</v>
      </c>
      <c r="B175" s="2">
        <f>B20</f>
        <v>1</v>
      </c>
      <c r="C175" s="2">
        <f>A20</f>
        <v>3</v>
      </c>
      <c r="D175" s="2">
        <f>ROW(A20)</f>
        <v>20</v>
      </c>
      <c r="E175" s="2"/>
      <c r="F175" s="2" t="str">
        <f>IF(F20&lt;&gt;"",F20,"")</f>
        <v>02-01-02</v>
      </c>
      <c r="G175" s="2" t="str">
        <f>IF(G20&lt;&gt;"",G20,"")</f>
        <v>Строительство КЛ-10 кВ в траншее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71">ROUND(O36+O100+O145+AB175,2)</f>
        <v>1025690.69</v>
      </c>
      <c r="P175" s="2">
        <f t="shared" si="171"/>
        <v>788526.66</v>
      </c>
      <c r="Q175" s="2">
        <f t="shared" si="171"/>
        <v>59403.09</v>
      </c>
      <c r="R175" s="2">
        <f t="shared" si="171"/>
        <v>24129.41</v>
      </c>
      <c r="S175" s="2">
        <f t="shared" si="171"/>
        <v>177760.94</v>
      </c>
      <c r="T175" s="2">
        <f t="shared" si="171"/>
        <v>0</v>
      </c>
      <c r="U175" s="2">
        <f>U36+U100+U145+AH175</f>
        <v>325.76502411090007</v>
      </c>
      <c r="V175" s="2">
        <f>V36+V100+V145+AI175</f>
        <v>0</v>
      </c>
      <c r="W175" s="2">
        <f>ROUND(W36+W100+W145+AJ175,2)</f>
        <v>0</v>
      </c>
      <c r="X175" s="2">
        <f>ROUND(X36+X100+X145+AK175,2)</f>
        <v>167715.96</v>
      </c>
      <c r="Y175" s="2">
        <f>ROUND(Y36+Y100+Y145+AL175,2)</f>
        <v>78219.98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72">ROUND(AO36+AO100+AO145+BX175,2)</f>
        <v>0</v>
      </c>
      <c r="AP175" s="2">
        <f t="shared" si="172"/>
        <v>0</v>
      </c>
      <c r="AQ175" s="2">
        <f t="shared" si="172"/>
        <v>0</v>
      </c>
      <c r="AR175" s="2">
        <f t="shared" si="172"/>
        <v>1310191.74</v>
      </c>
      <c r="AS175" s="2">
        <f t="shared" si="172"/>
        <v>455420.65</v>
      </c>
      <c r="AT175" s="2">
        <f t="shared" si="172"/>
        <v>854771.09</v>
      </c>
      <c r="AU175" s="2">
        <f t="shared" si="172"/>
        <v>0</v>
      </c>
      <c r="AV175" s="2">
        <f t="shared" si="172"/>
        <v>788526.66</v>
      </c>
      <c r="AW175" s="2">
        <f t="shared" si="172"/>
        <v>788526.66</v>
      </c>
      <c r="AX175" s="2">
        <f t="shared" si="172"/>
        <v>0</v>
      </c>
      <c r="AY175" s="2">
        <f t="shared" si="172"/>
        <v>788526.66</v>
      </c>
      <c r="AZ175" s="2">
        <f t="shared" si="172"/>
        <v>0</v>
      </c>
      <c r="BA175" s="2">
        <f t="shared" si="172"/>
        <v>0</v>
      </c>
      <c r="BB175" s="2">
        <f t="shared" si="172"/>
        <v>0</v>
      </c>
      <c r="BC175" s="2">
        <f t="shared" si="172"/>
        <v>0</v>
      </c>
      <c r="BD175" s="2">
        <f t="shared" si="172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1025690.69</v>
      </c>
      <c r="G177" s="4" t="s">
        <v>64</v>
      </c>
      <c r="H177" s="4" t="s">
        <v>65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1025690.69</v>
      </c>
      <c r="X177" s="4">
        <v>1</v>
      </c>
      <c r="Y177" s="4">
        <v>1025690.69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788526.66</v>
      </c>
      <c r="G178" s="4" t="s">
        <v>66</v>
      </c>
      <c r="H178" s="4" t="s">
        <v>67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788526.66</v>
      </c>
      <c r="X178" s="4">
        <v>1</v>
      </c>
      <c r="Y178" s="4">
        <v>788526.66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68</v>
      </c>
      <c r="H179" s="4" t="s">
        <v>69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788526.66</v>
      </c>
      <c r="G180" s="4" t="s">
        <v>70</v>
      </c>
      <c r="H180" s="4" t="s">
        <v>71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788526.66</v>
      </c>
      <c r="X180" s="4">
        <v>1</v>
      </c>
      <c r="Y180" s="4">
        <v>788526.66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788526.66</v>
      </c>
      <c r="G181" s="4" t="s">
        <v>72</v>
      </c>
      <c r="H181" s="4" t="s">
        <v>73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788526.66</v>
      </c>
      <c r="X181" s="4">
        <v>1</v>
      </c>
      <c r="Y181" s="4">
        <v>788526.66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74</v>
      </c>
      <c r="H182" s="4" t="s">
        <v>75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788526.66</v>
      </c>
      <c r="G183" s="4" t="s">
        <v>76</v>
      </c>
      <c r="H183" s="4" t="s">
        <v>77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788526.66</v>
      </c>
      <c r="X183" s="4">
        <v>1</v>
      </c>
      <c r="Y183" s="4">
        <v>788526.66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78</v>
      </c>
      <c r="H184" s="4" t="s">
        <v>79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80</v>
      </c>
      <c r="H185" s="4" t="s">
        <v>81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82</v>
      </c>
      <c r="H186" s="4" t="s">
        <v>83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59403.09</v>
      </c>
      <c r="G187" s="4" t="s">
        <v>84</v>
      </c>
      <c r="H187" s="4" t="s">
        <v>85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59403.09</v>
      </c>
      <c r="X187" s="4">
        <v>1</v>
      </c>
      <c r="Y187" s="4">
        <v>59403.09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86</v>
      </c>
      <c r="H188" s="4" t="s">
        <v>87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24129.41</v>
      </c>
      <c r="G189" s="4" t="s">
        <v>88</v>
      </c>
      <c r="H189" s="4" t="s">
        <v>89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24129.41</v>
      </c>
      <c r="X189" s="4">
        <v>1</v>
      </c>
      <c r="Y189" s="4">
        <v>24129.41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177760.94</v>
      </c>
      <c r="G190" s="4" t="s">
        <v>90</v>
      </c>
      <c r="H190" s="4" t="s">
        <v>91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177760.94</v>
      </c>
      <c r="X190" s="4">
        <v>1</v>
      </c>
      <c r="Y190" s="4">
        <v>177760.94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92</v>
      </c>
      <c r="H191" s="4" t="s">
        <v>93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455420.65</v>
      </c>
      <c r="G192" s="4" t="s">
        <v>94</v>
      </c>
      <c r="H192" s="4" t="s">
        <v>95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455420.65</v>
      </c>
      <c r="X192" s="4">
        <v>1</v>
      </c>
      <c r="Y192" s="4">
        <v>455420.65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854771.09</v>
      </c>
      <c r="G193" s="4" t="s">
        <v>96</v>
      </c>
      <c r="H193" s="4" t="s">
        <v>97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854771.09</v>
      </c>
      <c r="X193" s="4">
        <v>1</v>
      </c>
      <c r="Y193" s="4">
        <v>854771.09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98</v>
      </c>
      <c r="H194" s="4" t="s">
        <v>99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100</v>
      </c>
      <c r="H195" s="4" t="s">
        <v>101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102</v>
      </c>
      <c r="H196" s="4" t="s">
        <v>103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325.76502411090007</v>
      </c>
      <c r="G197" s="4" t="s">
        <v>104</v>
      </c>
      <c r="H197" s="4" t="s">
        <v>105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325.76502411090001</v>
      </c>
      <c r="X197" s="4">
        <v>1</v>
      </c>
      <c r="Y197" s="4">
        <v>325.76502411090001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106</v>
      </c>
      <c r="H198" s="4" t="s">
        <v>107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108</v>
      </c>
      <c r="H199" s="4" t="s">
        <v>109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110</v>
      </c>
      <c r="H200" s="4" t="s">
        <v>111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167715.96</v>
      </c>
      <c r="G201" s="4" t="s">
        <v>112</v>
      </c>
      <c r="H201" s="4" t="s">
        <v>113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167715.96</v>
      </c>
      <c r="X201" s="4">
        <v>1</v>
      </c>
      <c r="Y201" s="4">
        <v>167715.96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78219.98</v>
      </c>
      <c r="G202" s="4" t="s">
        <v>114</v>
      </c>
      <c r="H202" s="4" t="s">
        <v>115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78219.98</v>
      </c>
      <c r="X202" s="4">
        <v>1</v>
      </c>
      <c r="Y202" s="4">
        <v>78219.98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1310191.74</v>
      </c>
      <c r="G203" s="4" t="s">
        <v>116</v>
      </c>
      <c r="H203" s="4" t="s">
        <v>117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1310191.74</v>
      </c>
      <c r="X203" s="4">
        <v>1</v>
      </c>
      <c r="Y203" s="4">
        <v>1310191.74</v>
      </c>
      <c r="Z203" s="4"/>
      <c r="AA203" s="4"/>
      <c r="AB203" s="4"/>
    </row>
    <row r="205" spans="1:206" x14ac:dyDescent="0.2">
      <c r="A205" s="2">
        <v>51</v>
      </c>
      <c r="B205" s="2">
        <f>B12</f>
        <v>240</v>
      </c>
      <c r="C205" s="2">
        <f>A12</f>
        <v>1</v>
      </c>
      <c r="D205" s="2">
        <f>ROW(A12)</f>
        <v>12</v>
      </c>
      <c r="E205" s="2"/>
      <c r="F205" s="2" t="str">
        <f>IF(F12&lt;&gt;"",F12,"")</f>
        <v>02-01-02</v>
      </c>
      <c r="G205" s="2" t="str">
        <f>IF(G12&lt;&gt;"",G12,"")</f>
        <v>02-01-02 Строительство КЛ-10 кВ в траншее без труб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73">ROUND(O175,2)</f>
        <v>1025690.69</v>
      </c>
      <c r="P205" s="2">
        <f t="shared" si="173"/>
        <v>788526.66</v>
      </c>
      <c r="Q205" s="2">
        <f t="shared" si="173"/>
        <v>59403.09</v>
      </c>
      <c r="R205" s="2">
        <f t="shared" si="173"/>
        <v>24129.41</v>
      </c>
      <c r="S205" s="2">
        <f t="shared" si="173"/>
        <v>177760.94</v>
      </c>
      <c r="T205" s="2">
        <f t="shared" si="173"/>
        <v>0</v>
      </c>
      <c r="U205" s="2">
        <f>U175</f>
        <v>325.76502411090007</v>
      </c>
      <c r="V205" s="2">
        <f>V175</f>
        <v>0</v>
      </c>
      <c r="W205" s="2">
        <f>ROUND(W175,2)</f>
        <v>0</v>
      </c>
      <c r="X205" s="2">
        <f>ROUND(X175,2)</f>
        <v>167715.96</v>
      </c>
      <c r="Y205" s="2">
        <f>ROUND(Y175,2)</f>
        <v>78219.98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174">ROUND(AO175,2)</f>
        <v>0</v>
      </c>
      <c r="AP205" s="2">
        <f t="shared" si="174"/>
        <v>0</v>
      </c>
      <c r="AQ205" s="2">
        <f t="shared" si="174"/>
        <v>0</v>
      </c>
      <c r="AR205" s="2">
        <f t="shared" si="174"/>
        <v>1310191.74</v>
      </c>
      <c r="AS205" s="2">
        <f t="shared" si="174"/>
        <v>455420.65</v>
      </c>
      <c r="AT205" s="2">
        <f t="shared" si="174"/>
        <v>854771.09</v>
      </c>
      <c r="AU205" s="2">
        <f t="shared" si="174"/>
        <v>0</v>
      </c>
      <c r="AV205" s="2">
        <f t="shared" si="174"/>
        <v>788526.66</v>
      </c>
      <c r="AW205" s="2">
        <f t="shared" si="174"/>
        <v>788526.66</v>
      </c>
      <c r="AX205" s="2">
        <f t="shared" si="174"/>
        <v>0</v>
      </c>
      <c r="AY205" s="2">
        <f t="shared" si="174"/>
        <v>788526.66</v>
      </c>
      <c r="AZ205" s="2">
        <f t="shared" si="174"/>
        <v>0</v>
      </c>
      <c r="BA205" s="2">
        <f t="shared" si="174"/>
        <v>0</v>
      </c>
      <c r="BB205" s="2">
        <f t="shared" si="174"/>
        <v>0</v>
      </c>
      <c r="BC205" s="2">
        <f t="shared" si="174"/>
        <v>0</v>
      </c>
      <c r="BD205" s="2">
        <f t="shared" si="174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1025690.69</v>
      </c>
      <c r="G207" s="4" t="s">
        <v>64</v>
      </c>
      <c r="H207" s="4" t="s">
        <v>65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1025690.69</v>
      </c>
      <c r="X207" s="4">
        <v>1</v>
      </c>
      <c r="Y207" s="4">
        <v>1025690.69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788526.66</v>
      </c>
      <c r="G208" s="4" t="s">
        <v>66</v>
      </c>
      <c r="H208" s="4" t="s">
        <v>67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788526.66</v>
      </c>
      <c r="X208" s="4">
        <v>1</v>
      </c>
      <c r="Y208" s="4">
        <v>788526.66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68</v>
      </c>
      <c r="H209" s="4" t="s">
        <v>69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788526.66</v>
      </c>
      <c r="G210" s="4" t="s">
        <v>70</v>
      </c>
      <c r="H210" s="4" t="s">
        <v>71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788526.66</v>
      </c>
      <c r="X210" s="4">
        <v>1</v>
      </c>
      <c r="Y210" s="4">
        <v>788526.66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788526.66</v>
      </c>
      <c r="G211" s="4" t="s">
        <v>72</v>
      </c>
      <c r="H211" s="4" t="s">
        <v>73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788526.66</v>
      </c>
      <c r="X211" s="4">
        <v>1</v>
      </c>
      <c r="Y211" s="4">
        <v>788526.66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74</v>
      </c>
      <c r="H212" s="4" t="s">
        <v>75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788526.66</v>
      </c>
      <c r="G213" s="4" t="s">
        <v>76</v>
      </c>
      <c r="H213" s="4" t="s">
        <v>77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788526.66</v>
      </c>
      <c r="X213" s="4">
        <v>1</v>
      </c>
      <c r="Y213" s="4">
        <v>788526.66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78</v>
      </c>
      <c r="H214" s="4" t="s">
        <v>79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80</v>
      </c>
      <c r="H215" s="4" t="s">
        <v>81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82</v>
      </c>
      <c r="H216" s="4" t="s">
        <v>83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59403.09</v>
      </c>
      <c r="G217" s="4" t="s">
        <v>84</v>
      </c>
      <c r="H217" s="4" t="s">
        <v>85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59403.09</v>
      </c>
      <c r="X217" s="4">
        <v>1</v>
      </c>
      <c r="Y217" s="4">
        <v>59403.09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86</v>
      </c>
      <c r="H218" s="4" t="s">
        <v>87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24129.41</v>
      </c>
      <c r="G219" s="4" t="s">
        <v>88</v>
      </c>
      <c r="H219" s="4" t="s">
        <v>89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24129.41</v>
      </c>
      <c r="X219" s="4">
        <v>1</v>
      </c>
      <c r="Y219" s="4">
        <v>24129.41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177760.94</v>
      </c>
      <c r="G220" s="4" t="s">
        <v>90</v>
      </c>
      <c r="H220" s="4" t="s">
        <v>91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177760.94</v>
      </c>
      <c r="X220" s="4">
        <v>1</v>
      </c>
      <c r="Y220" s="4">
        <v>177760.94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92</v>
      </c>
      <c r="H221" s="4" t="s">
        <v>93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455420.65</v>
      </c>
      <c r="G222" s="4" t="s">
        <v>94</v>
      </c>
      <c r="H222" s="4" t="s">
        <v>95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455420.65</v>
      </c>
      <c r="X222" s="4">
        <v>1</v>
      </c>
      <c r="Y222" s="4">
        <v>455420.65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854771.09</v>
      </c>
      <c r="G223" s="4" t="s">
        <v>96</v>
      </c>
      <c r="H223" s="4" t="s">
        <v>97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854771.09</v>
      </c>
      <c r="X223" s="4">
        <v>1</v>
      </c>
      <c r="Y223" s="4">
        <v>854771.09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98</v>
      </c>
      <c r="H224" s="4" t="s">
        <v>99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100</v>
      </c>
      <c r="H225" s="4" t="s">
        <v>101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102</v>
      </c>
      <c r="H226" s="4" t="s">
        <v>103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325.76502411090007</v>
      </c>
      <c r="G227" s="4" t="s">
        <v>104</v>
      </c>
      <c r="H227" s="4" t="s">
        <v>105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325.76502411090001</v>
      </c>
      <c r="X227" s="4">
        <v>1</v>
      </c>
      <c r="Y227" s="4">
        <v>325.76502411090001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106</v>
      </c>
      <c r="H228" s="4" t="s">
        <v>107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108</v>
      </c>
      <c r="H229" s="4" t="s">
        <v>109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110</v>
      </c>
      <c r="H230" s="4" t="s">
        <v>111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167715.96</v>
      </c>
      <c r="G231" s="4" t="s">
        <v>112</v>
      </c>
      <c r="H231" s="4" t="s">
        <v>113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167715.96</v>
      </c>
      <c r="X231" s="4">
        <v>1</v>
      </c>
      <c r="Y231" s="4">
        <v>167715.96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78219.98</v>
      </c>
      <c r="G232" s="4" t="s">
        <v>114</v>
      </c>
      <c r="H232" s="4" t="s">
        <v>115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78219.98</v>
      </c>
      <c r="X232" s="4">
        <v>1</v>
      </c>
      <c r="Y232" s="4">
        <v>78219.98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1310191.74</v>
      </c>
      <c r="G233" s="4" t="s">
        <v>116</v>
      </c>
      <c r="H233" s="4" t="s">
        <v>117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1310191.74</v>
      </c>
      <c r="X233" s="4">
        <v>1</v>
      </c>
      <c r="Y233" s="4">
        <v>1310191.74</v>
      </c>
      <c r="Z233" s="4"/>
      <c r="AA233" s="4"/>
      <c r="AB233" s="4"/>
    </row>
    <row r="236" spans="1:28" x14ac:dyDescent="0.2">
      <c r="A236">
        <v>70</v>
      </c>
      <c r="B236">
        <v>1</v>
      </c>
      <c r="D236">
        <v>1</v>
      </c>
      <c r="E236" t="s">
        <v>283</v>
      </c>
      <c r="F236" t="s">
        <v>284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8" spans="1:28" x14ac:dyDescent="0.2">
      <c r="A238">
        <v>-1</v>
      </c>
    </row>
    <row r="240" spans="1:28" x14ac:dyDescent="0.2">
      <c r="A240" s="3">
        <v>75</v>
      </c>
      <c r="B240" s="3" t="s">
        <v>285</v>
      </c>
      <c r="C240" s="3">
        <v>2025</v>
      </c>
      <c r="D240" s="3">
        <v>0</v>
      </c>
      <c r="E240" s="3">
        <v>7</v>
      </c>
      <c r="F240" s="3"/>
      <c r="G240" s="3">
        <v>0</v>
      </c>
      <c r="H240" s="3">
        <v>2</v>
      </c>
      <c r="I240" s="3">
        <v>1</v>
      </c>
      <c r="J240" s="3">
        <v>1</v>
      </c>
      <c r="K240" s="3">
        <v>95</v>
      </c>
      <c r="L240" s="3">
        <v>65</v>
      </c>
      <c r="M240" s="3">
        <v>0</v>
      </c>
      <c r="N240" s="3">
        <v>59911463</v>
      </c>
      <c r="O240" s="3">
        <v>1</v>
      </c>
    </row>
    <row r="241" spans="1:50" x14ac:dyDescent="0.2">
      <c r="A241" s="5">
        <v>1</v>
      </c>
      <c r="B241" s="5" t="s">
        <v>286</v>
      </c>
      <c r="C241" s="5" t="s">
        <v>287</v>
      </c>
      <c r="D241" s="5">
        <v>2025</v>
      </c>
      <c r="E241" s="5">
        <v>7</v>
      </c>
      <c r="F241" s="5">
        <v>1</v>
      </c>
      <c r="G241" s="5">
        <v>1</v>
      </c>
      <c r="H241" s="5">
        <v>0</v>
      </c>
      <c r="I241" s="5">
        <v>2</v>
      </c>
      <c r="J241" s="5">
        <v>1</v>
      </c>
      <c r="K241" s="5">
        <v>5.42</v>
      </c>
      <c r="L241" s="5">
        <v>4.4000000000000004</v>
      </c>
      <c r="M241" s="5">
        <v>1</v>
      </c>
      <c r="N241" s="5">
        <v>1</v>
      </c>
      <c r="O241" s="5">
        <v>5.42</v>
      </c>
      <c r="P241" s="5">
        <v>4.4000000000000004</v>
      </c>
      <c r="Q241" s="5">
        <v>1</v>
      </c>
      <c r="R241" s="5" t="s">
        <v>3</v>
      </c>
      <c r="S241" s="5" t="s">
        <v>3</v>
      </c>
      <c r="T241" s="5" t="s">
        <v>3</v>
      </c>
      <c r="U241" s="5" t="s">
        <v>3</v>
      </c>
      <c r="V241" s="5" t="s">
        <v>3</v>
      </c>
      <c r="W241" s="5" t="s">
        <v>3</v>
      </c>
      <c r="X241" s="5" t="s">
        <v>3</v>
      </c>
      <c r="Y241" s="5" t="s">
        <v>3</v>
      </c>
      <c r="Z241" s="5" t="s">
        <v>3</v>
      </c>
      <c r="AA241" s="5" t="s">
        <v>288</v>
      </c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>
        <v>59911464</v>
      </c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5" spans="1:50" x14ac:dyDescent="0.2">
      <c r="A245">
        <v>65</v>
      </c>
      <c r="C245">
        <v>1</v>
      </c>
      <c r="D245">
        <v>0</v>
      </c>
      <c r="E2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E3F01-2AC1-44C0-A30B-DE6103A87D14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59911463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ROUND((Source!F192)/1000,2)</f>
        <v>455.42</v>
      </c>
      <c r="F16" s="7">
        <f>ROUND((Source!F193)/1000,2)</f>
        <v>854.77</v>
      </c>
      <c r="G16" s="7">
        <f>ROUND((Source!F184)/1000,2)</f>
        <v>0</v>
      </c>
      <c r="H16" s="7">
        <f>ROUND((Source!F194)/1000+(Source!F195)/1000,2)</f>
        <v>0</v>
      </c>
      <c r="I16" s="7">
        <f>E16+F16+G16+H16</f>
        <v>1310.19</v>
      </c>
      <c r="J16" s="7">
        <f>ROUND((Source!F190+Source!F189)/1000,2)</f>
        <v>201.89</v>
      </c>
      <c r="K16" s="7">
        <v>1814.22</v>
      </c>
      <c r="L16" s="7">
        <v>0</v>
      </c>
      <c r="M16" s="7">
        <v>0</v>
      </c>
      <c r="N16" s="7">
        <f>I16+L16+M16</f>
        <v>1310.19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1025690.69</v>
      </c>
      <c r="AU16" s="7">
        <v>788526.66</v>
      </c>
      <c r="AV16" s="7">
        <v>0</v>
      </c>
      <c r="AW16" s="7">
        <v>0</v>
      </c>
      <c r="AX16" s="7">
        <v>0</v>
      </c>
      <c r="AY16" s="7">
        <v>59403.09</v>
      </c>
      <c r="AZ16" s="7">
        <v>24129.41</v>
      </c>
      <c r="BA16" s="7">
        <v>177760.94</v>
      </c>
      <c r="BB16" s="7">
        <v>455420.65</v>
      </c>
      <c r="BC16" s="7">
        <v>854771.09</v>
      </c>
      <c r="BD16" s="7">
        <v>0</v>
      </c>
      <c r="BE16" s="7">
        <v>0</v>
      </c>
      <c r="BF16" s="7">
        <v>325.76502411090001</v>
      </c>
      <c r="BG16" s="7">
        <v>0</v>
      </c>
      <c r="BH16" s="7">
        <v>0</v>
      </c>
      <c r="BI16" s="7">
        <v>167715.96</v>
      </c>
      <c r="BJ16" s="7">
        <v>78219.98</v>
      </c>
      <c r="BK16" s="7">
        <v>1310191.74</v>
      </c>
    </row>
    <row r="18" spans="1:16" x14ac:dyDescent="0.2">
      <c r="A18">
        <v>51</v>
      </c>
      <c r="E18">
        <v>455.42</v>
      </c>
      <c r="F18">
        <v>854.77</v>
      </c>
      <c r="G18">
        <v>0</v>
      </c>
      <c r="H18">
        <v>0</v>
      </c>
      <c r="I18">
        <v>1310.19</v>
      </c>
      <c r="J18">
        <v>201.89</v>
      </c>
      <c r="K18">
        <v>1814.22</v>
      </c>
      <c r="L18">
        <v>0</v>
      </c>
      <c r="M18">
        <v>0</v>
      </c>
      <c r="N18">
        <v>1310.19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1025690.69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788526.66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788526.66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788526.66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788526.66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59403.09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24129.41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177760.94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455420.65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854771.09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325.76502411090001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167715.96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78219.98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1310191.74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285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59911463</v>
      </c>
      <c r="O51" s="3">
        <v>1</v>
      </c>
    </row>
    <row r="52" spans="1:50" x14ac:dyDescent="0.2">
      <c r="A52" s="5">
        <v>1</v>
      </c>
      <c r="B52" s="5" t="s">
        <v>286</v>
      </c>
      <c r="C52" s="5" t="s">
        <v>287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288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59911464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6898-62A7-47AD-9FD0-0B600B49454B}">
  <dimension ref="A1:DO1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59911463</v>
      </c>
      <c r="C1">
        <v>59911702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290</v>
      </c>
      <c r="J1" t="s">
        <v>3</v>
      </c>
      <c r="K1" t="s">
        <v>291</v>
      </c>
      <c r="L1">
        <v>1191</v>
      </c>
      <c r="N1">
        <v>1013</v>
      </c>
      <c r="O1" t="s">
        <v>292</v>
      </c>
      <c r="P1" t="s">
        <v>292</v>
      </c>
      <c r="Q1">
        <v>1</v>
      </c>
      <c r="W1">
        <v>0</v>
      </c>
      <c r="X1">
        <v>476480486</v>
      </c>
      <c r="Y1">
        <f t="shared" ref="Y1:Y20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31</v>
      </c>
      <c r="AV1">
        <v>1</v>
      </c>
      <c r="AW1">
        <v>2</v>
      </c>
      <c r="AX1">
        <v>59911704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57.380279000000002</v>
      </c>
      <c r="CW1">
        <v>0</v>
      </c>
      <c r="CX1">
        <f>ROUND(Y1*Source!I29,9)</f>
        <v>57.380279000000002</v>
      </c>
      <c r="CY1">
        <f>AD1</f>
        <v>0</v>
      </c>
      <c r="CZ1">
        <f>AH1</f>
        <v>0</v>
      </c>
      <c r="DA1">
        <f>AL1</f>
        <v>1</v>
      </c>
      <c r="DB1">
        <f t="shared" ref="DB1:DB20" si="1">ROUND((ROUND(AT1*CZ1,2)*1.1),6)</f>
        <v>0</v>
      </c>
      <c r="DC1">
        <f t="shared" ref="DC1:DC20" si="2">ROUND((ROUND(AT1*AG1,2)*1.1),6)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59911463</v>
      </c>
      <c r="C2">
        <v>59911705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290</v>
      </c>
      <c r="J2" t="s">
        <v>3</v>
      </c>
      <c r="K2" t="s">
        <v>291</v>
      </c>
      <c r="L2">
        <v>1191</v>
      </c>
      <c r="N2">
        <v>1013</v>
      </c>
      <c r="O2" t="s">
        <v>292</v>
      </c>
      <c r="P2" t="s">
        <v>292</v>
      </c>
      <c r="Q2">
        <v>1</v>
      </c>
      <c r="W2">
        <v>0</v>
      </c>
      <c r="X2">
        <v>476480486</v>
      </c>
      <c r="Y2">
        <f t="shared" si="0"/>
        <v>3.2450000000000006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2.95</v>
      </c>
      <c r="AU2" t="s">
        <v>40</v>
      </c>
      <c r="AV2">
        <v>1</v>
      </c>
      <c r="AW2">
        <v>2</v>
      </c>
      <c r="AX2">
        <v>59918502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1.207789</v>
      </c>
      <c r="CW2">
        <v>0</v>
      </c>
      <c r="CX2">
        <f>ROUND(Y2*Source!I30,9)</f>
        <v>1.207789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59911463</v>
      </c>
      <c r="C3">
        <v>59911705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293</v>
      </c>
      <c r="J3" t="s">
        <v>294</v>
      </c>
      <c r="K3" t="s">
        <v>295</v>
      </c>
      <c r="L3">
        <v>1368</v>
      </c>
      <c r="N3">
        <v>1011</v>
      </c>
      <c r="O3" t="s">
        <v>296</v>
      </c>
      <c r="P3" t="s">
        <v>296</v>
      </c>
      <c r="Q3">
        <v>1</v>
      </c>
      <c r="W3">
        <v>0</v>
      </c>
      <c r="X3">
        <v>-1749824860</v>
      </c>
      <c r="Y3">
        <f t="shared" si="0"/>
        <v>8.1554000000000002</v>
      </c>
      <c r="AA3">
        <v>0</v>
      </c>
      <c r="AB3">
        <v>2459.56</v>
      </c>
      <c r="AC3">
        <v>828.8</v>
      </c>
      <c r="AD3">
        <v>0</v>
      </c>
      <c r="AE3">
        <v>0</v>
      </c>
      <c r="AF3">
        <v>147.49</v>
      </c>
      <c r="AG3">
        <v>14.54</v>
      </c>
      <c r="AH3">
        <v>0</v>
      </c>
      <c r="AI3">
        <v>1</v>
      </c>
      <c r="AJ3">
        <v>13.99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7.4139999999999997</v>
      </c>
      <c r="AU3" t="s">
        <v>40</v>
      </c>
      <c r="AV3">
        <v>0</v>
      </c>
      <c r="AW3">
        <v>2</v>
      </c>
      <c r="AX3">
        <v>59918503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3.0354398800000002</v>
      </c>
      <c r="CY3">
        <f>AB3</f>
        <v>2459.56</v>
      </c>
      <c r="CZ3">
        <f>AF3</f>
        <v>147.49</v>
      </c>
      <c r="DA3">
        <f>AJ3</f>
        <v>13.99</v>
      </c>
      <c r="DB3">
        <f t="shared" si="1"/>
        <v>1202.8389999999999</v>
      </c>
      <c r="DC3">
        <f t="shared" si="2"/>
        <v>118.58</v>
      </c>
      <c r="DD3" t="s">
        <v>3</v>
      </c>
      <c r="DE3" t="s">
        <v>3</v>
      </c>
      <c r="DF3">
        <f t="shared" si="3"/>
        <v>0</v>
      </c>
      <c r="DG3">
        <f>ROUND(ROUND(AF3*AJ3,2)*CX3,2)</f>
        <v>6263.3</v>
      </c>
      <c r="DH3">
        <f>ROUND(ROUND(AG3*AK3,2)*CX3,2)</f>
        <v>2110.54</v>
      </c>
      <c r="DI3">
        <f t="shared" si="4"/>
        <v>0</v>
      </c>
      <c r="DJ3">
        <f>DG3</f>
        <v>6263.3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59911463</v>
      </c>
      <c r="C4">
        <v>59911705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297</v>
      </c>
      <c r="J4" t="s">
        <v>298</v>
      </c>
      <c r="K4" t="s">
        <v>299</v>
      </c>
      <c r="L4">
        <v>1368</v>
      </c>
      <c r="N4">
        <v>1011</v>
      </c>
      <c r="O4" t="s">
        <v>296</v>
      </c>
      <c r="P4" t="s">
        <v>296</v>
      </c>
      <c r="Q4">
        <v>1</v>
      </c>
      <c r="W4">
        <v>0</v>
      </c>
      <c r="X4">
        <v>871438390</v>
      </c>
      <c r="Y4">
        <f t="shared" si="0"/>
        <v>1.8672500000000001</v>
      </c>
      <c r="AA4">
        <v>0</v>
      </c>
      <c r="AB4">
        <v>2410.52</v>
      </c>
      <c r="AC4">
        <v>828.8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13.89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1.6975</v>
      </c>
      <c r="AU4" t="s">
        <v>40</v>
      </c>
      <c r="AV4">
        <v>0</v>
      </c>
      <c r="AW4">
        <v>2</v>
      </c>
      <c r="AX4">
        <v>59918504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0.69499045000000004</v>
      </c>
      <c r="CY4">
        <f>AB4</f>
        <v>2410.52</v>
      </c>
      <c r="CZ4">
        <f>AF4</f>
        <v>145.59</v>
      </c>
      <c r="DA4">
        <f>AJ4</f>
        <v>13.89</v>
      </c>
      <c r="DB4">
        <f t="shared" si="1"/>
        <v>271.85399999999998</v>
      </c>
      <c r="DC4">
        <f t="shared" si="2"/>
        <v>27.148</v>
      </c>
      <c r="DD4" t="s">
        <v>3</v>
      </c>
      <c r="DE4" t="s">
        <v>3</v>
      </c>
      <c r="DF4">
        <f t="shared" si="3"/>
        <v>0</v>
      </c>
      <c r="DG4">
        <f>ROUND(ROUND(AF4*AJ4,2)*CX4,2)</f>
        <v>1405.44</v>
      </c>
      <c r="DH4">
        <f>ROUND(ROUND(AG4*AK4,2)*CX4,2)</f>
        <v>483.23</v>
      </c>
      <c r="DI4">
        <f t="shared" si="4"/>
        <v>0</v>
      </c>
      <c r="DJ4">
        <f>DG4</f>
        <v>1405.44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59911463</v>
      </c>
      <c r="C5">
        <v>59911714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290</v>
      </c>
      <c r="J5" t="s">
        <v>3</v>
      </c>
      <c r="K5" t="s">
        <v>291</v>
      </c>
      <c r="L5">
        <v>1191</v>
      </c>
      <c r="N5">
        <v>1013</v>
      </c>
      <c r="O5" t="s">
        <v>292</v>
      </c>
      <c r="P5" t="s">
        <v>292</v>
      </c>
      <c r="Q5">
        <v>1</v>
      </c>
      <c r="W5">
        <v>0</v>
      </c>
      <c r="X5">
        <v>476480486</v>
      </c>
      <c r="Y5">
        <f t="shared" si="0"/>
        <v>1.3089999999999999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1.19</v>
      </c>
      <c r="AU5" t="s">
        <v>31</v>
      </c>
      <c r="AV5">
        <v>1</v>
      </c>
      <c r="AW5">
        <v>2</v>
      </c>
      <c r="AX5">
        <v>59911717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0.33955459999999998</v>
      </c>
      <c r="CW5">
        <v>0</v>
      </c>
      <c r="CX5">
        <f>ROUND(Y5*Source!I31,9)</f>
        <v>0.33955459999999998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59911463</v>
      </c>
      <c r="C6">
        <v>59911714</v>
      </c>
      <c r="D6">
        <v>34580049</v>
      </c>
      <c r="E6">
        <v>1</v>
      </c>
      <c r="F6">
        <v>1</v>
      </c>
      <c r="G6">
        <v>34498994</v>
      </c>
      <c r="H6">
        <v>2</v>
      </c>
      <c r="I6" t="s">
        <v>293</v>
      </c>
      <c r="J6" t="s">
        <v>294</v>
      </c>
      <c r="K6" t="s">
        <v>295</v>
      </c>
      <c r="L6">
        <v>1368</v>
      </c>
      <c r="N6">
        <v>1011</v>
      </c>
      <c r="O6" t="s">
        <v>296</v>
      </c>
      <c r="P6" t="s">
        <v>296</v>
      </c>
      <c r="Q6">
        <v>1</v>
      </c>
      <c r="W6">
        <v>0</v>
      </c>
      <c r="X6">
        <v>-1749824860</v>
      </c>
      <c r="Y6">
        <f t="shared" si="0"/>
        <v>6.9514500000000004</v>
      </c>
      <c r="AA6">
        <v>0</v>
      </c>
      <c r="AB6">
        <v>2063.39</v>
      </c>
      <c r="AC6">
        <v>695.3</v>
      </c>
      <c r="AD6">
        <v>0</v>
      </c>
      <c r="AE6">
        <v>0</v>
      </c>
      <c r="AF6">
        <v>147.49</v>
      </c>
      <c r="AG6">
        <v>14.54</v>
      </c>
      <c r="AH6">
        <v>0</v>
      </c>
      <c r="AI6">
        <v>1</v>
      </c>
      <c r="AJ6">
        <v>13.99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6.3194999999999997</v>
      </c>
      <c r="AU6" t="s">
        <v>31</v>
      </c>
      <c r="AV6">
        <v>0</v>
      </c>
      <c r="AW6">
        <v>2</v>
      </c>
      <c r="AX6">
        <v>59911718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0</v>
      </c>
      <c r="CX6">
        <f>ROUND(Y6*Source!I31,9)</f>
        <v>1.80320613</v>
      </c>
      <c r="CY6">
        <f>AB6</f>
        <v>2063.39</v>
      </c>
      <c r="CZ6">
        <f>AF6</f>
        <v>147.49</v>
      </c>
      <c r="DA6">
        <f>AJ6</f>
        <v>13.99</v>
      </c>
      <c r="DB6">
        <f t="shared" si="1"/>
        <v>1025.2660000000001</v>
      </c>
      <c r="DC6">
        <f t="shared" si="2"/>
        <v>101.07899999999999</v>
      </c>
      <c r="DD6" t="s">
        <v>3</v>
      </c>
      <c r="DE6" t="s">
        <v>3</v>
      </c>
      <c r="DF6">
        <f t="shared" si="3"/>
        <v>0</v>
      </c>
      <c r="DG6">
        <f>ROUND(ROUND(AF6*AJ6,2)*CX6,2)</f>
        <v>3720.72</v>
      </c>
      <c r="DH6">
        <f>ROUND(ROUND(AG6*AK6,2)*CX6,2)</f>
        <v>1253.77</v>
      </c>
      <c r="DI6">
        <f t="shared" si="4"/>
        <v>0</v>
      </c>
      <c r="DJ6">
        <f>DG6</f>
        <v>3720.72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59911463</v>
      </c>
      <c r="C7">
        <v>59911719</v>
      </c>
      <c r="D7">
        <v>34499000</v>
      </c>
      <c r="E7">
        <v>34498994</v>
      </c>
      <c r="F7">
        <v>1</v>
      </c>
      <c r="G7">
        <v>34498994</v>
      </c>
      <c r="H7">
        <v>1</v>
      </c>
      <c r="I7" t="s">
        <v>290</v>
      </c>
      <c r="J7" t="s">
        <v>3</v>
      </c>
      <c r="K7" t="s">
        <v>291</v>
      </c>
      <c r="L7">
        <v>1191</v>
      </c>
      <c r="N7">
        <v>1013</v>
      </c>
      <c r="O7" t="s">
        <v>292</v>
      </c>
      <c r="P7" t="s">
        <v>292</v>
      </c>
      <c r="Q7">
        <v>1</v>
      </c>
      <c r="W7">
        <v>0</v>
      </c>
      <c r="X7">
        <v>476480486</v>
      </c>
      <c r="Y7">
        <f t="shared" si="0"/>
        <v>117.74400000000001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107.04</v>
      </c>
      <c r="AU7" t="s">
        <v>31</v>
      </c>
      <c r="AV7">
        <v>1</v>
      </c>
      <c r="AW7">
        <v>2</v>
      </c>
      <c r="AX7">
        <v>59911721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18.721295999999999</v>
      </c>
      <c r="CW7">
        <v>0</v>
      </c>
      <c r="CX7">
        <f>ROUND(Y7*Source!I32,9)</f>
        <v>18.721295999999999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59911463</v>
      </c>
      <c r="C8">
        <v>59911722</v>
      </c>
      <c r="D8">
        <v>34580037</v>
      </c>
      <c r="E8">
        <v>1</v>
      </c>
      <c r="F8">
        <v>1</v>
      </c>
      <c r="G8">
        <v>34498994</v>
      </c>
      <c r="H8">
        <v>2</v>
      </c>
      <c r="I8" t="s">
        <v>297</v>
      </c>
      <c r="J8" t="s">
        <v>298</v>
      </c>
      <c r="K8" t="s">
        <v>299</v>
      </c>
      <c r="L8">
        <v>1368</v>
      </c>
      <c r="N8">
        <v>1011</v>
      </c>
      <c r="O8" t="s">
        <v>296</v>
      </c>
      <c r="P8" t="s">
        <v>296</v>
      </c>
      <c r="Q8">
        <v>1</v>
      </c>
      <c r="W8">
        <v>0</v>
      </c>
      <c r="X8">
        <v>871438390</v>
      </c>
      <c r="Y8">
        <f t="shared" si="0"/>
        <v>0.98230000000000006</v>
      </c>
      <c r="AA8">
        <v>0</v>
      </c>
      <c r="AB8">
        <v>2050.56</v>
      </c>
      <c r="AC8">
        <v>705.04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13.89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0.89300000000000002</v>
      </c>
      <c r="AU8" t="s">
        <v>31</v>
      </c>
      <c r="AV8">
        <v>0</v>
      </c>
      <c r="AW8">
        <v>2</v>
      </c>
      <c r="AX8">
        <v>59911724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0.36453152999999999</v>
      </c>
      <c r="CY8">
        <f>AB8</f>
        <v>2050.56</v>
      </c>
      <c r="CZ8">
        <f>AF8</f>
        <v>145.59</v>
      </c>
      <c r="DA8">
        <f>AJ8</f>
        <v>13.89</v>
      </c>
      <c r="DB8">
        <f t="shared" si="1"/>
        <v>143.011</v>
      </c>
      <c r="DC8">
        <f t="shared" si="2"/>
        <v>14.278</v>
      </c>
      <c r="DD8" t="s">
        <v>3</v>
      </c>
      <c r="DE8" t="s">
        <v>3</v>
      </c>
      <c r="DF8">
        <f t="shared" si="3"/>
        <v>0</v>
      </c>
      <c r="DG8">
        <f>ROUND(ROUND(AF8*AJ8,2)*CX8,2)</f>
        <v>737.17</v>
      </c>
      <c r="DH8">
        <f>ROUND(ROUND(AG8*AK8,2)*CX8,2)</f>
        <v>253.46</v>
      </c>
      <c r="DI8">
        <f t="shared" si="4"/>
        <v>0</v>
      </c>
      <c r="DJ8">
        <f>DG8</f>
        <v>737.17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59911463</v>
      </c>
      <c r="C9">
        <v>59911725</v>
      </c>
      <c r="D9">
        <v>34499000</v>
      </c>
      <c r="E9">
        <v>34498994</v>
      </c>
      <c r="F9">
        <v>1</v>
      </c>
      <c r="G9">
        <v>34498994</v>
      </c>
      <c r="H9">
        <v>1</v>
      </c>
      <c r="I9" t="s">
        <v>290</v>
      </c>
      <c r="J9" t="s">
        <v>3</v>
      </c>
      <c r="K9" t="s">
        <v>291</v>
      </c>
      <c r="L9">
        <v>1191</v>
      </c>
      <c r="N9">
        <v>1013</v>
      </c>
      <c r="O9" t="s">
        <v>292</v>
      </c>
      <c r="P9" t="s">
        <v>292</v>
      </c>
      <c r="Q9">
        <v>1</v>
      </c>
      <c r="W9">
        <v>0</v>
      </c>
      <c r="X9">
        <v>476480486</v>
      </c>
      <c r="Y9">
        <f t="shared" si="0"/>
        <v>11.880000000000003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10.8</v>
      </c>
      <c r="AU9" t="s">
        <v>31</v>
      </c>
      <c r="AV9">
        <v>1</v>
      </c>
      <c r="AW9">
        <v>2</v>
      </c>
      <c r="AX9">
        <v>59911729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4.4086679999999996</v>
      </c>
      <c r="CW9">
        <v>0</v>
      </c>
      <c r="CX9">
        <f>ROUND(Y9*Source!I34,9)</f>
        <v>4.4086679999999996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59911463</v>
      </c>
      <c r="C10">
        <v>59911725</v>
      </c>
      <c r="D10">
        <v>34579598</v>
      </c>
      <c r="E10">
        <v>1</v>
      </c>
      <c r="F10">
        <v>1</v>
      </c>
      <c r="G10">
        <v>34498994</v>
      </c>
      <c r="H10">
        <v>2</v>
      </c>
      <c r="I10" t="s">
        <v>300</v>
      </c>
      <c r="J10" t="s">
        <v>301</v>
      </c>
      <c r="K10" t="s">
        <v>302</v>
      </c>
      <c r="L10">
        <v>1368</v>
      </c>
      <c r="N10">
        <v>1011</v>
      </c>
      <c r="O10" t="s">
        <v>296</v>
      </c>
      <c r="P10" t="s">
        <v>296</v>
      </c>
      <c r="Q10">
        <v>1</v>
      </c>
      <c r="W10">
        <v>0</v>
      </c>
      <c r="X10">
        <v>859417347</v>
      </c>
      <c r="Y10">
        <f t="shared" si="0"/>
        <v>11.55</v>
      </c>
      <c r="AA10">
        <v>0</v>
      </c>
      <c r="AB10">
        <v>968.21</v>
      </c>
      <c r="AC10">
        <v>631.85</v>
      </c>
      <c r="AD10">
        <v>0</v>
      </c>
      <c r="AE10">
        <v>0</v>
      </c>
      <c r="AF10">
        <v>41.45</v>
      </c>
      <c r="AG10">
        <v>12.62</v>
      </c>
      <c r="AH10">
        <v>0</v>
      </c>
      <c r="AI10">
        <v>1</v>
      </c>
      <c r="AJ10">
        <v>22.31</v>
      </c>
      <c r="AK10">
        <v>47.82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10.5</v>
      </c>
      <c r="AU10" t="s">
        <v>31</v>
      </c>
      <c r="AV10">
        <v>0</v>
      </c>
      <c r="AW10">
        <v>2</v>
      </c>
      <c r="AX10">
        <v>59911730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0</v>
      </c>
      <c r="CX10">
        <f>ROUND(Y10*Source!I34,9)</f>
        <v>4.2862049999999998</v>
      </c>
      <c r="CY10">
        <f>AB10</f>
        <v>968.21</v>
      </c>
      <c r="CZ10">
        <f>AF10</f>
        <v>41.45</v>
      </c>
      <c r="DA10">
        <f>AJ10</f>
        <v>22.31</v>
      </c>
      <c r="DB10">
        <f t="shared" si="1"/>
        <v>478.75299999999999</v>
      </c>
      <c r="DC10">
        <f t="shared" si="2"/>
        <v>145.761</v>
      </c>
      <c r="DD10" t="s">
        <v>3</v>
      </c>
      <c r="DE10" t="s">
        <v>3</v>
      </c>
      <c r="DF10">
        <f t="shared" si="3"/>
        <v>0</v>
      </c>
      <c r="DG10">
        <f>ROUND(ROUND(AF10*AJ10,2)*CX10,2)</f>
        <v>3963.67</v>
      </c>
      <c r="DH10">
        <f>ROUND(ROUND(AG10*AK10,2)*CX10,2)</f>
        <v>2586.6799999999998</v>
      </c>
      <c r="DI10">
        <f t="shared" si="4"/>
        <v>0</v>
      </c>
      <c r="DJ10">
        <f>DG10</f>
        <v>3963.67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59911463</v>
      </c>
      <c r="C11">
        <v>59911725</v>
      </c>
      <c r="D11">
        <v>34579177</v>
      </c>
      <c r="E11">
        <v>1</v>
      </c>
      <c r="F11">
        <v>1</v>
      </c>
      <c r="G11">
        <v>34498994</v>
      </c>
      <c r="H11">
        <v>2</v>
      </c>
      <c r="I11" t="s">
        <v>303</v>
      </c>
      <c r="J11" t="s">
        <v>304</v>
      </c>
      <c r="K11" t="s">
        <v>305</v>
      </c>
      <c r="L11">
        <v>1368</v>
      </c>
      <c r="N11">
        <v>1011</v>
      </c>
      <c r="O11" t="s">
        <v>296</v>
      </c>
      <c r="P11" t="s">
        <v>296</v>
      </c>
      <c r="Q11">
        <v>1</v>
      </c>
      <c r="W11">
        <v>0</v>
      </c>
      <c r="X11">
        <v>1114914448</v>
      </c>
      <c r="Y11">
        <f t="shared" si="0"/>
        <v>11.55</v>
      </c>
      <c r="AA11">
        <v>0</v>
      </c>
      <c r="AB11">
        <v>1.75</v>
      </c>
      <c r="AC11">
        <v>0</v>
      </c>
      <c r="AD11">
        <v>0</v>
      </c>
      <c r="AE11">
        <v>0</v>
      </c>
      <c r="AF11">
        <v>0.2</v>
      </c>
      <c r="AG11">
        <v>0</v>
      </c>
      <c r="AH11">
        <v>0</v>
      </c>
      <c r="AI11">
        <v>1</v>
      </c>
      <c r="AJ11">
        <v>8.35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10.5</v>
      </c>
      <c r="AU11" t="s">
        <v>31</v>
      </c>
      <c r="AV11">
        <v>0</v>
      </c>
      <c r="AW11">
        <v>2</v>
      </c>
      <c r="AX11">
        <v>59911731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0</v>
      </c>
      <c r="CX11">
        <f>ROUND(Y11*Source!I34,9)</f>
        <v>4.2862049999999998</v>
      </c>
      <c r="CY11">
        <f>AB11</f>
        <v>1.75</v>
      </c>
      <c r="CZ11">
        <f>AF11</f>
        <v>0.2</v>
      </c>
      <c r="DA11">
        <f>AJ11</f>
        <v>8.35</v>
      </c>
      <c r="DB11">
        <f t="shared" si="1"/>
        <v>2.31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7.16</v>
      </c>
      <c r="DH11">
        <f>ROUND(ROUND(AG11*AK11,2)*CX11,2)</f>
        <v>0</v>
      </c>
      <c r="DI11">
        <f t="shared" si="4"/>
        <v>0</v>
      </c>
      <c r="DJ11">
        <f>DG11</f>
        <v>7.16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ROW(Source!A71)</f>
        <v>71</v>
      </c>
      <c r="B12">
        <v>59911463</v>
      </c>
      <c r="C12">
        <v>59911733</v>
      </c>
      <c r="D12">
        <v>34499000</v>
      </c>
      <c r="E12">
        <v>34498994</v>
      </c>
      <c r="F12">
        <v>1</v>
      </c>
      <c r="G12">
        <v>34498994</v>
      </c>
      <c r="H12">
        <v>1</v>
      </c>
      <c r="I12" t="s">
        <v>290</v>
      </c>
      <c r="J12" t="s">
        <v>3</v>
      </c>
      <c r="K12" t="s">
        <v>291</v>
      </c>
      <c r="L12">
        <v>1191</v>
      </c>
      <c r="N12">
        <v>1013</v>
      </c>
      <c r="O12" t="s">
        <v>292</v>
      </c>
      <c r="P12" t="s">
        <v>292</v>
      </c>
      <c r="Q12">
        <v>1</v>
      </c>
      <c r="W12">
        <v>0</v>
      </c>
      <c r="X12">
        <v>476480486</v>
      </c>
      <c r="Y12">
        <f t="shared" si="0"/>
        <v>170.5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155</v>
      </c>
      <c r="AU12" t="s">
        <v>31</v>
      </c>
      <c r="AV12">
        <v>1</v>
      </c>
      <c r="AW12">
        <v>2</v>
      </c>
      <c r="AX12">
        <v>59911739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ROUND(AT12*Source!I71*AH12*AL12,2)</f>
        <v>0</v>
      </c>
      <c r="CV12">
        <f>ROUND(Y12*Source!I71,9)</f>
        <v>9.6332500000000003</v>
      </c>
      <c r="CW12">
        <v>0</v>
      </c>
      <c r="CX12">
        <f>ROUND(Y12*Source!I71,9)</f>
        <v>9.6332500000000003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ROW(Source!A71)</f>
        <v>71</v>
      </c>
      <c r="B13">
        <v>59911463</v>
      </c>
      <c r="C13">
        <v>59911733</v>
      </c>
      <c r="D13">
        <v>34579598</v>
      </c>
      <c r="E13">
        <v>1</v>
      </c>
      <c r="F13">
        <v>1</v>
      </c>
      <c r="G13">
        <v>34498994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296</v>
      </c>
      <c r="P13" t="s">
        <v>296</v>
      </c>
      <c r="Q13">
        <v>1</v>
      </c>
      <c r="W13">
        <v>0</v>
      </c>
      <c r="X13">
        <v>859417347</v>
      </c>
      <c r="Y13">
        <f t="shared" si="0"/>
        <v>41.25</v>
      </c>
      <c r="AA13">
        <v>0</v>
      </c>
      <c r="AB13">
        <v>968.21</v>
      </c>
      <c r="AC13">
        <v>631.85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22.31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37.5</v>
      </c>
      <c r="AU13" t="s">
        <v>31</v>
      </c>
      <c r="AV13">
        <v>0</v>
      </c>
      <c r="AW13">
        <v>2</v>
      </c>
      <c r="AX13">
        <v>59911740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ROUND(Y13*Source!I71*DO13,9)</f>
        <v>0</v>
      </c>
      <c r="CX13">
        <f>ROUND(Y13*Source!I71,9)</f>
        <v>2.3306249999999999</v>
      </c>
      <c r="CY13">
        <f>AB13</f>
        <v>968.21</v>
      </c>
      <c r="CZ13">
        <f>AF13</f>
        <v>41.45</v>
      </c>
      <c r="DA13">
        <f>AJ13</f>
        <v>22.31</v>
      </c>
      <c r="DB13">
        <f t="shared" si="1"/>
        <v>1709.818</v>
      </c>
      <c r="DC13">
        <f t="shared" si="2"/>
        <v>520.57500000000005</v>
      </c>
      <c r="DD13" t="s">
        <v>3</v>
      </c>
      <c r="DE13" t="s">
        <v>3</v>
      </c>
      <c r="DF13">
        <f t="shared" si="3"/>
        <v>0</v>
      </c>
      <c r="DG13">
        <f>ROUND(ROUND(AF13*AJ13,2)*CX13,2)</f>
        <v>2155.25</v>
      </c>
      <c r="DH13">
        <f>ROUND(ROUND(AG13*AK13,2)*CX13,2)</f>
        <v>1406.51</v>
      </c>
      <c r="DI13">
        <f t="shared" si="4"/>
        <v>0</v>
      </c>
      <c r="DJ13">
        <f>DG13</f>
        <v>2155.25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ROW(Source!A71)</f>
        <v>71</v>
      </c>
      <c r="B14">
        <v>59911463</v>
      </c>
      <c r="C14">
        <v>59911733</v>
      </c>
      <c r="D14">
        <v>34579128</v>
      </c>
      <c r="E14">
        <v>1</v>
      </c>
      <c r="F14">
        <v>1</v>
      </c>
      <c r="G14">
        <v>34498994</v>
      </c>
      <c r="H14">
        <v>2</v>
      </c>
      <c r="I14" t="s">
        <v>306</v>
      </c>
      <c r="J14" t="s">
        <v>307</v>
      </c>
      <c r="K14" t="s">
        <v>308</v>
      </c>
      <c r="L14">
        <v>1368</v>
      </c>
      <c r="N14">
        <v>1011</v>
      </c>
      <c r="O14" t="s">
        <v>296</v>
      </c>
      <c r="P14" t="s">
        <v>296</v>
      </c>
      <c r="Q14">
        <v>1</v>
      </c>
      <c r="W14">
        <v>0</v>
      </c>
      <c r="X14">
        <v>156137990</v>
      </c>
      <c r="Y14">
        <f t="shared" si="0"/>
        <v>82.5</v>
      </c>
      <c r="AA14">
        <v>0</v>
      </c>
      <c r="AB14">
        <v>4.43</v>
      </c>
      <c r="AC14">
        <v>0</v>
      </c>
      <c r="AD14">
        <v>0</v>
      </c>
      <c r="AE14">
        <v>0</v>
      </c>
      <c r="AF14">
        <v>0.5</v>
      </c>
      <c r="AG14">
        <v>0</v>
      </c>
      <c r="AH14">
        <v>0</v>
      </c>
      <c r="AI14">
        <v>1</v>
      </c>
      <c r="AJ14">
        <v>8.4600000000000009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75</v>
      </c>
      <c r="AU14" t="s">
        <v>31</v>
      </c>
      <c r="AV14">
        <v>0</v>
      </c>
      <c r="AW14">
        <v>2</v>
      </c>
      <c r="AX14">
        <v>59911741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ROUND(Y14*Source!I71*DO14,9)</f>
        <v>0</v>
      </c>
      <c r="CX14">
        <f>ROUND(Y14*Source!I71,9)</f>
        <v>4.6612499999999999</v>
      </c>
      <c r="CY14">
        <f>AB14</f>
        <v>4.43</v>
      </c>
      <c r="CZ14">
        <f>AF14</f>
        <v>0.5</v>
      </c>
      <c r="DA14">
        <f>AJ14</f>
        <v>8.4600000000000009</v>
      </c>
      <c r="DB14">
        <f t="shared" si="1"/>
        <v>41.25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19.72</v>
      </c>
      <c r="DH14">
        <f>ROUND(ROUND(AG14*AK14,2)*CX14,2)</f>
        <v>0</v>
      </c>
      <c r="DI14">
        <f t="shared" si="4"/>
        <v>0</v>
      </c>
      <c r="DJ14">
        <f>DG14</f>
        <v>19.72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59911463</v>
      </c>
      <c r="C15">
        <v>59911733</v>
      </c>
      <c r="D15">
        <v>34579760</v>
      </c>
      <c r="E15">
        <v>1</v>
      </c>
      <c r="F15">
        <v>1</v>
      </c>
      <c r="G15">
        <v>34498994</v>
      </c>
      <c r="H15">
        <v>2</v>
      </c>
      <c r="I15" t="s">
        <v>309</v>
      </c>
      <c r="J15" t="s">
        <v>310</v>
      </c>
      <c r="K15" t="s">
        <v>311</v>
      </c>
      <c r="L15">
        <v>1368</v>
      </c>
      <c r="N15">
        <v>1011</v>
      </c>
      <c r="O15" t="s">
        <v>296</v>
      </c>
      <c r="P15" t="s">
        <v>296</v>
      </c>
      <c r="Q15">
        <v>1</v>
      </c>
      <c r="W15">
        <v>0</v>
      </c>
      <c r="X15">
        <v>996128763</v>
      </c>
      <c r="Y15">
        <f t="shared" si="0"/>
        <v>1.7050000000000003</v>
      </c>
      <c r="AA15">
        <v>0</v>
      </c>
      <c r="AB15">
        <v>3121.76</v>
      </c>
      <c r="AC15">
        <v>932.26</v>
      </c>
      <c r="AD15">
        <v>0</v>
      </c>
      <c r="AE15">
        <v>0</v>
      </c>
      <c r="AF15">
        <v>219.56</v>
      </c>
      <c r="AG15">
        <v>18.62</v>
      </c>
      <c r="AH15">
        <v>0</v>
      </c>
      <c r="AI15">
        <v>1</v>
      </c>
      <c r="AJ15">
        <v>13.58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1.55</v>
      </c>
      <c r="AU15" t="s">
        <v>31</v>
      </c>
      <c r="AV15">
        <v>0</v>
      </c>
      <c r="AW15">
        <v>2</v>
      </c>
      <c r="AX15">
        <v>59911742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ROUND(Y15*Source!I71*DO15,9)</f>
        <v>0</v>
      </c>
      <c r="CX15">
        <f>ROUND(Y15*Source!I71,9)</f>
        <v>9.6332500000000001E-2</v>
      </c>
      <c r="CY15">
        <f>AB15</f>
        <v>3121.76</v>
      </c>
      <c r="CZ15">
        <f>AF15</f>
        <v>219.56</v>
      </c>
      <c r="DA15">
        <f>AJ15</f>
        <v>13.58</v>
      </c>
      <c r="DB15">
        <f t="shared" si="1"/>
        <v>374.35199999999998</v>
      </c>
      <c r="DC15">
        <f t="shared" si="2"/>
        <v>31.745999999999999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287.23</v>
      </c>
      <c r="DH15">
        <f>ROUND(ROUND(AG15*AK15,2)*CX15,2)</f>
        <v>85.78</v>
      </c>
      <c r="DI15">
        <f t="shared" si="4"/>
        <v>0</v>
      </c>
      <c r="DJ15">
        <f>DG15</f>
        <v>287.23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ROW(Source!A71)</f>
        <v>71</v>
      </c>
      <c r="B16">
        <v>59911463</v>
      </c>
      <c r="C16">
        <v>59911733</v>
      </c>
      <c r="D16">
        <v>34498998</v>
      </c>
      <c r="E16">
        <v>34498994</v>
      </c>
      <c r="F16">
        <v>1</v>
      </c>
      <c r="G16">
        <v>34498994</v>
      </c>
      <c r="H16">
        <v>2</v>
      </c>
      <c r="I16" t="s">
        <v>312</v>
      </c>
      <c r="J16" t="s">
        <v>3</v>
      </c>
      <c r="K16" t="s">
        <v>313</v>
      </c>
      <c r="L16">
        <v>1344</v>
      </c>
      <c r="N16">
        <v>1008</v>
      </c>
      <c r="O16" t="s">
        <v>314</v>
      </c>
      <c r="P16" t="s">
        <v>314</v>
      </c>
      <c r="Q16">
        <v>1</v>
      </c>
      <c r="W16">
        <v>0</v>
      </c>
      <c r="X16">
        <v>-1180195794</v>
      </c>
      <c r="Y16">
        <f t="shared" si="0"/>
        <v>4.1140000000000008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3.74</v>
      </c>
      <c r="AU16" t="s">
        <v>31</v>
      </c>
      <c r="AV16">
        <v>0</v>
      </c>
      <c r="AW16">
        <v>2</v>
      </c>
      <c r="AX16">
        <v>59911743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ROUND(Y16*Source!I71*DO16,9)</f>
        <v>0</v>
      </c>
      <c r="CX16">
        <f>ROUND(Y16*Source!I71,9)</f>
        <v>0.23244100000000001</v>
      </c>
      <c r="CY16">
        <f>AB16</f>
        <v>1.05</v>
      </c>
      <c r="CZ16">
        <f>AF16</f>
        <v>1</v>
      </c>
      <c r="DA16">
        <f>AJ16</f>
        <v>1</v>
      </c>
      <c r="DB16">
        <f t="shared" si="1"/>
        <v>4.1139999999999999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0.23</v>
      </c>
      <c r="DH16">
        <f>ROUND(ROUND(AG16,2)*CX16,2)</f>
        <v>0</v>
      </c>
      <c r="DI16">
        <f t="shared" si="4"/>
        <v>0</v>
      </c>
      <c r="DJ16">
        <f>DG16</f>
        <v>0.23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59911463</v>
      </c>
      <c r="C17">
        <v>59911744</v>
      </c>
      <c r="D17">
        <v>34499000</v>
      </c>
      <c r="E17">
        <v>34498994</v>
      </c>
      <c r="F17">
        <v>1</v>
      </c>
      <c r="G17">
        <v>34498994</v>
      </c>
      <c r="H17">
        <v>1</v>
      </c>
      <c r="I17" t="s">
        <v>290</v>
      </c>
      <c r="J17" t="s">
        <v>3</v>
      </c>
      <c r="K17" t="s">
        <v>291</v>
      </c>
      <c r="L17">
        <v>1191</v>
      </c>
      <c r="N17">
        <v>1013</v>
      </c>
      <c r="O17" t="s">
        <v>292</v>
      </c>
      <c r="P17" t="s">
        <v>292</v>
      </c>
      <c r="Q17">
        <v>1</v>
      </c>
      <c r="W17">
        <v>0</v>
      </c>
      <c r="X17">
        <v>476480486</v>
      </c>
      <c r="Y17">
        <f t="shared" si="0"/>
        <v>54.45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49.5</v>
      </c>
      <c r="AU17" t="s">
        <v>31</v>
      </c>
      <c r="AV17">
        <v>1</v>
      </c>
      <c r="AW17">
        <v>2</v>
      </c>
      <c r="AX17">
        <v>59911749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ROUND(AT17*Source!I72*AH17*AL17,2)</f>
        <v>0</v>
      </c>
      <c r="CV17">
        <f>ROUND(Y17*Source!I72,9)</f>
        <v>2.3141250000000002</v>
      </c>
      <c r="CW17">
        <v>0</v>
      </c>
      <c r="CX17">
        <f>ROUND(Y17*Source!I72,9)</f>
        <v>2.3141250000000002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59911463</v>
      </c>
      <c r="C18">
        <v>59911744</v>
      </c>
      <c r="D18">
        <v>34580037</v>
      </c>
      <c r="E18">
        <v>1</v>
      </c>
      <c r="F18">
        <v>1</v>
      </c>
      <c r="G18">
        <v>34498994</v>
      </c>
      <c r="H18">
        <v>2</v>
      </c>
      <c r="I18" t="s">
        <v>297</v>
      </c>
      <c r="J18" t="s">
        <v>298</v>
      </c>
      <c r="K18" t="s">
        <v>299</v>
      </c>
      <c r="L18">
        <v>1368</v>
      </c>
      <c r="N18">
        <v>1011</v>
      </c>
      <c r="O18" t="s">
        <v>296</v>
      </c>
      <c r="P18" t="s">
        <v>296</v>
      </c>
      <c r="Q18">
        <v>1</v>
      </c>
      <c r="W18">
        <v>0</v>
      </c>
      <c r="X18">
        <v>871438390</v>
      </c>
      <c r="Y18">
        <f t="shared" si="0"/>
        <v>3.1570000000000005</v>
      </c>
      <c r="AA18">
        <v>0</v>
      </c>
      <c r="AB18">
        <v>2117.29</v>
      </c>
      <c r="AC18">
        <v>727.98</v>
      </c>
      <c r="AD18">
        <v>0</v>
      </c>
      <c r="AE18">
        <v>0</v>
      </c>
      <c r="AF18">
        <v>145.59</v>
      </c>
      <c r="AG18">
        <v>14.54</v>
      </c>
      <c r="AH18">
        <v>0</v>
      </c>
      <c r="AI18">
        <v>1</v>
      </c>
      <c r="AJ18">
        <v>13.89</v>
      </c>
      <c r="AK18">
        <v>47.82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2.87</v>
      </c>
      <c r="AU18" t="s">
        <v>31</v>
      </c>
      <c r="AV18">
        <v>0</v>
      </c>
      <c r="AW18">
        <v>2</v>
      </c>
      <c r="AX18">
        <v>59911750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ROUND(Y18*Source!I72*DO18,9)</f>
        <v>0</v>
      </c>
      <c r="CX18">
        <f>ROUND(Y18*Source!I72,9)</f>
        <v>0.1341725</v>
      </c>
      <c r="CY18">
        <f>AB18</f>
        <v>2117.29</v>
      </c>
      <c r="CZ18">
        <f>AF18</f>
        <v>145.59</v>
      </c>
      <c r="DA18">
        <f>AJ18</f>
        <v>13.89</v>
      </c>
      <c r="DB18">
        <f t="shared" si="1"/>
        <v>459.62400000000002</v>
      </c>
      <c r="DC18">
        <f t="shared" si="2"/>
        <v>45.902999999999999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271.33</v>
      </c>
      <c r="DH18">
        <f>ROUND(ROUND(AG18*AK18,2)*CX18,2)</f>
        <v>93.29</v>
      </c>
      <c r="DI18">
        <f t="shared" si="4"/>
        <v>0</v>
      </c>
      <c r="DJ18">
        <f>DG18</f>
        <v>271.33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59911463</v>
      </c>
      <c r="C19">
        <v>59911744</v>
      </c>
      <c r="D19">
        <v>34580060</v>
      </c>
      <c r="E19">
        <v>1</v>
      </c>
      <c r="F19">
        <v>1</v>
      </c>
      <c r="G19">
        <v>34498994</v>
      </c>
      <c r="H19">
        <v>2</v>
      </c>
      <c r="I19" t="s">
        <v>315</v>
      </c>
      <c r="J19" t="s">
        <v>316</v>
      </c>
      <c r="K19" t="s">
        <v>317</v>
      </c>
      <c r="L19">
        <v>1368</v>
      </c>
      <c r="N19">
        <v>1011</v>
      </c>
      <c r="O19" t="s">
        <v>296</v>
      </c>
      <c r="P19" t="s">
        <v>296</v>
      </c>
      <c r="Q19">
        <v>1</v>
      </c>
      <c r="W19">
        <v>0</v>
      </c>
      <c r="X19">
        <v>1304278805</v>
      </c>
      <c r="Y19">
        <f t="shared" si="0"/>
        <v>8.6460000000000008</v>
      </c>
      <c r="AA19">
        <v>0</v>
      </c>
      <c r="AB19">
        <v>3229.78</v>
      </c>
      <c r="AC19">
        <v>847.64</v>
      </c>
      <c r="AD19">
        <v>0</v>
      </c>
      <c r="AE19">
        <v>0</v>
      </c>
      <c r="AF19">
        <v>245.8</v>
      </c>
      <c r="AG19">
        <v>16.93</v>
      </c>
      <c r="AH19">
        <v>0</v>
      </c>
      <c r="AI19">
        <v>1</v>
      </c>
      <c r="AJ19">
        <v>12.55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7.86</v>
      </c>
      <c r="AU19" t="s">
        <v>31</v>
      </c>
      <c r="AV19">
        <v>0</v>
      </c>
      <c r="AW19">
        <v>2</v>
      </c>
      <c r="AX19">
        <v>59911751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ROUND(Y19*Source!I72*DO19,9)</f>
        <v>0</v>
      </c>
      <c r="CX19">
        <f>ROUND(Y19*Source!I72,9)</f>
        <v>0.36745499999999998</v>
      </c>
      <c r="CY19">
        <f>AB19</f>
        <v>3229.78</v>
      </c>
      <c r="CZ19">
        <f>AF19</f>
        <v>245.8</v>
      </c>
      <c r="DA19">
        <f>AJ19</f>
        <v>12.55</v>
      </c>
      <c r="DB19">
        <f t="shared" si="1"/>
        <v>2125.1889999999999</v>
      </c>
      <c r="DC19">
        <f t="shared" si="2"/>
        <v>146.37700000000001</v>
      </c>
      <c r="DD19" t="s">
        <v>3</v>
      </c>
      <c r="DE19" t="s">
        <v>3</v>
      </c>
      <c r="DF19">
        <f t="shared" si="3"/>
        <v>0</v>
      </c>
      <c r="DG19">
        <f>ROUND(ROUND(AF19*AJ19,2)*CX19,2)</f>
        <v>1133.52</v>
      </c>
      <c r="DH19">
        <f>ROUND(ROUND(AG19*AK19,2)*CX19,2)</f>
        <v>297.49</v>
      </c>
      <c r="DI19">
        <f t="shared" si="4"/>
        <v>0</v>
      </c>
      <c r="DJ19">
        <f>DG19</f>
        <v>1133.52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59911463</v>
      </c>
      <c r="C20">
        <v>59911744</v>
      </c>
      <c r="D20">
        <v>34498998</v>
      </c>
      <c r="E20">
        <v>34498994</v>
      </c>
      <c r="F20">
        <v>1</v>
      </c>
      <c r="G20">
        <v>34498994</v>
      </c>
      <c r="H20">
        <v>2</v>
      </c>
      <c r="I20" t="s">
        <v>312</v>
      </c>
      <c r="J20" t="s">
        <v>3</v>
      </c>
      <c r="K20" t="s">
        <v>313</v>
      </c>
      <c r="L20">
        <v>1344</v>
      </c>
      <c r="N20">
        <v>1008</v>
      </c>
      <c r="O20" t="s">
        <v>314</v>
      </c>
      <c r="P20" t="s">
        <v>314</v>
      </c>
      <c r="Q20">
        <v>1</v>
      </c>
      <c r="W20">
        <v>0</v>
      </c>
      <c r="X20">
        <v>-1180195794</v>
      </c>
      <c r="Y20">
        <f t="shared" si="0"/>
        <v>5.7310000000000008</v>
      </c>
      <c r="AA20">
        <v>0</v>
      </c>
      <c r="AB20">
        <v>1.05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5.21</v>
      </c>
      <c r="AU20" t="s">
        <v>31</v>
      </c>
      <c r="AV20">
        <v>0</v>
      </c>
      <c r="AW20">
        <v>2</v>
      </c>
      <c r="AX20">
        <v>59911752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ROUND(Y20*Source!I72*DO20,9)</f>
        <v>0</v>
      </c>
      <c r="CX20">
        <f>ROUND(Y20*Source!I72,9)</f>
        <v>0.24356749999999999</v>
      </c>
      <c r="CY20">
        <f>AB20</f>
        <v>1.05</v>
      </c>
      <c r="CZ20">
        <f>AF20</f>
        <v>1</v>
      </c>
      <c r="DA20">
        <f>AJ20</f>
        <v>1</v>
      </c>
      <c r="DB20">
        <f t="shared" si="1"/>
        <v>5.7309999999999999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0.24</v>
      </c>
      <c r="DH20">
        <f>ROUND(ROUND(AG20,2)*CX20,2)</f>
        <v>0</v>
      </c>
      <c r="DI20">
        <f t="shared" si="4"/>
        <v>0</v>
      </c>
      <c r="DJ20">
        <f>DG20</f>
        <v>0.24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59911463</v>
      </c>
      <c r="C21">
        <v>59911753</v>
      </c>
      <c r="D21">
        <v>34498998</v>
      </c>
      <c r="E21">
        <v>34498994</v>
      </c>
      <c r="F21">
        <v>1</v>
      </c>
      <c r="G21">
        <v>34498994</v>
      </c>
      <c r="H21">
        <v>2</v>
      </c>
      <c r="I21" t="s">
        <v>312</v>
      </c>
      <c r="J21" t="s">
        <v>3</v>
      </c>
      <c r="K21" t="s">
        <v>313</v>
      </c>
      <c r="L21">
        <v>1344</v>
      </c>
      <c r="N21">
        <v>1008</v>
      </c>
      <c r="O21" t="s">
        <v>314</v>
      </c>
      <c r="P21" t="s">
        <v>314</v>
      </c>
      <c r="Q21">
        <v>1</v>
      </c>
      <c r="W21">
        <v>0</v>
      </c>
      <c r="X21">
        <v>-1180195794</v>
      </c>
      <c r="Y21">
        <f>AT21</f>
        <v>8.86</v>
      </c>
      <c r="AA21">
        <v>0</v>
      </c>
      <c r="AB21">
        <v>1.05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8.86</v>
      </c>
      <c r="AU21" t="s">
        <v>3</v>
      </c>
      <c r="AV21">
        <v>0</v>
      </c>
      <c r="AW21">
        <v>2</v>
      </c>
      <c r="AX21">
        <v>59911755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ROUND(Y21*Source!I73*DO21,9)</f>
        <v>0</v>
      </c>
      <c r="CX21">
        <f>ROUND(Y21*Source!I73,9)</f>
        <v>202.98259999999999</v>
      </c>
      <c r="CY21">
        <f>AB21</f>
        <v>1.05</v>
      </c>
      <c r="CZ21">
        <f>AF21</f>
        <v>1</v>
      </c>
      <c r="DA21">
        <f>AJ21</f>
        <v>1</v>
      </c>
      <c r="DB21">
        <f>ROUND(ROUND(AT21*CZ21,2),6)</f>
        <v>8.86</v>
      </c>
      <c r="DC21">
        <f>ROUND(ROUND(AT21*AG21,2),6)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202.98</v>
      </c>
      <c r="DH21">
        <f>ROUND(ROUND(AG21,2)*CX21,2)</f>
        <v>0</v>
      </c>
      <c r="DI21">
        <f t="shared" si="4"/>
        <v>0</v>
      </c>
      <c r="DJ21">
        <f>DG21</f>
        <v>202.98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ROW(Source!A74)</f>
        <v>74</v>
      </c>
      <c r="B22">
        <v>59911463</v>
      </c>
      <c r="C22">
        <v>59911756</v>
      </c>
      <c r="D22">
        <v>34499000</v>
      </c>
      <c r="E22">
        <v>34498994</v>
      </c>
      <c r="F22">
        <v>1</v>
      </c>
      <c r="G22">
        <v>34498994</v>
      </c>
      <c r="H22">
        <v>1</v>
      </c>
      <c r="I22" t="s">
        <v>290</v>
      </c>
      <c r="J22" t="s">
        <v>3</v>
      </c>
      <c r="K22" t="s">
        <v>291</v>
      </c>
      <c r="L22">
        <v>1191</v>
      </c>
      <c r="N22">
        <v>1013</v>
      </c>
      <c r="O22" t="s">
        <v>292</v>
      </c>
      <c r="P22" t="s">
        <v>292</v>
      </c>
      <c r="Q22">
        <v>1</v>
      </c>
      <c r="W22">
        <v>0</v>
      </c>
      <c r="X22">
        <v>476480486</v>
      </c>
      <c r="Y22">
        <f t="shared" ref="Y22:Y27" si="5">(AT22*1.1)</f>
        <v>15.840000000000002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14.4</v>
      </c>
      <c r="AU22" t="s">
        <v>31</v>
      </c>
      <c r="AV22">
        <v>1</v>
      </c>
      <c r="AW22">
        <v>2</v>
      </c>
      <c r="AX22">
        <v>59911765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ROUND(AT22*Source!I74*AH22*AL22,2)</f>
        <v>0</v>
      </c>
      <c r="CV22">
        <f>ROUND(Y22*Source!I74,9)</f>
        <v>1.3859999999999999</v>
      </c>
      <c r="CW22">
        <v>0</v>
      </c>
      <c r="CX22">
        <f>ROUND(Y22*Source!I74,9)</f>
        <v>1.3859999999999999</v>
      </c>
      <c r="CY22">
        <f>AD22</f>
        <v>0</v>
      </c>
      <c r="CZ22">
        <f>AH22</f>
        <v>0</v>
      </c>
      <c r="DA22">
        <f>AL22</f>
        <v>1</v>
      </c>
      <c r="DB22">
        <f t="shared" ref="DB22:DB27" si="6">ROUND((ROUND(AT22*CZ22,2)*1.1),6)</f>
        <v>0</v>
      </c>
      <c r="DC22">
        <f t="shared" ref="DC22:DC27" si="7">ROUND((ROUND(AT22*AG22,2)*1.1),6)</f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59911463</v>
      </c>
      <c r="C23">
        <v>59911756</v>
      </c>
      <c r="D23">
        <v>34580016</v>
      </c>
      <c r="E23">
        <v>1</v>
      </c>
      <c r="F23">
        <v>1</v>
      </c>
      <c r="G23">
        <v>34498994</v>
      </c>
      <c r="H23">
        <v>2</v>
      </c>
      <c r="I23" t="s">
        <v>318</v>
      </c>
      <c r="J23" t="s">
        <v>319</v>
      </c>
      <c r="K23" t="s">
        <v>320</v>
      </c>
      <c r="L23">
        <v>1368</v>
      </c>
      <c r="N23">
        <v>1011</v>
      </c>
      <c r="O23" t="s">
        <v>296</v>
      </c>
      <c r="P23" t="s">
        <v>296</v>
      </c>
      <c r="Q23">
        <v>1</v>
      </c>
      <c r="W23">
        <v>0</v>
      </c>
      <c r="X23">
        <v>-139088316</v>
      </c>
      <c r="Y23">
        <f t="shared" si="5"/>
        <v>1.8260000000000001</v>
      </c>
      <c r="AA23">
        <v>0</v>
      </c>
      <c r="AB23">
        <v>1766.17</v>
      </c>
      <c r="AC23">
        <v>631.85</v>
      </c>
      <c r="AD23">
        <v>0</v>
      </c>
      <c r="AE23">
        <v>0</v>
      </c>
      <c r="AF23">
        <v>120.32</v>
      </c>
      <c r="AG23">
        <v>12.62</v>
      </c>
      <c r="AH23">
        <v>0</v>
      </c>
      <c r="AI23">
        <v>1</v>
      </c>
      <c r="AJ23">
        <v>14.02</v>
      </c>
      <c r="AK23">
        <v>47.82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1.66</v>
      </c>
      <c r="AU23" t="s">
        <v>31</v>
      </c>
      <c r="AV23">
        <v>0</v>
      </c>
      <c r="AW23">
        <v>2</v>
      </c>
      <c r="AX23">
        <v>59911766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ROUND(Y23*Source!I74*DO23,9)</f>
        <v>0</v>
      </c>
      <c r="CX23">
        <f>ROUND(Y23*Source!I74,9)</f>
        <v>0.159775</v>
      </c>
      <c r="CY23">
        <f>AB23</f>
        <v>1766.17</v>
      </c>
      <c r="CZ23">
        <f>AF23</f>
        <v>120.32</v>
      </c>
      <c r="DA23">
        <f>AJ23</f>
        <v>14.02</v>
      </c>
      <c r="DB23">
        <f t="shared" si="6"/>
        <v>219.703</v>
      </c>
      <c r="DC23">
        <f t="shared" si="7"/>
        <v>23.045000000000002</v>
      </c>
      <c r="DD23" t="s">
        <v>3</v>
      </c>
      <c r="DE23" t="s">
        <v>3</v>
      </c>
      <c r="DF23">
        <f t="shared" si="3"/>
        <v>0</v>
      </c>
      <c r="DG23">
        <f>ROUND(ROUND(AF23*AJ23,2)*CX23,2)</f>
        <v>269.52</v>
      </c>
      <c r="DH23">
        <f>ROUND(ROUND(AG23*AK23,2)*CX23,2)</f>
        <v>96.42</v>
      </c>
      <c r="DI23">
        <f t="shared" si="4"/>
        <v>0</v>
      </c>
      <c r="DJ23">
        <f>DG23</f>
        <v>269.52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ROW(Source!A74)</f>
        <v>74</v>
      </c>
      <c r="B24">
        <v>59911463</v>
      </c>
      <c r="C24">
        <v>59911756</v>
      </c>
      <c r="D24">
        <v>49910166</v>
      </c>
      <c r="E24">
        <v>1</v>
      </c>
      <c r="F24">
        <v>1</v>
      </c>
      <c r="G24">
        <v>34498994</v>
      </c>
      <c r="H24">
        <v>2</v>
      </c>
      <c r="I24" t="s">
        <v>321</v>
      </c>
      <c r="J24" t="s">
        <v>322</v>
      </c>
      <c r="K24" t="s">
        <v>323</v>
      </c>
      <c r="L24">
        <v>1368</v>
      </c>
      <c r="N24">
        <v>1011</v>
      </c>
      <c r="O24" t="s">
        <v>296</v>
      </c>
      <c r="P24" t="s">
        <v>296</v>
      </c>
      <c r="Q24">
        <v>1</v>
      </c>
      <c r="W24">
        <v>0</v>
      </c>
      <c r="X24">
        <v>1884784367</v>
      </c>
      <c r="Y24">
        <f t="shared" si="5"/>
        <v>1.8260000000000001</v>
      </c>
      <c r="AA24">
        <v>0</v>
      </c>
      <c r="AB24">
        <v>3723.01</v>
      </c>
      <c r="AC24">
        <v>847.64</v>
      </c>
      <c r="AD24">
        <v>0</v>
      </c>
      <c r="AE24">
        <v>0</v>
      </c>
      <c r="AF24">
        <v>281.32</v>
      </c>
      <c r="AG24">
        <v>16.93</v>
      </c>
      <c r="AH24">
        <v>0</v>
      </c>
      <c r="AI24">
        <v>1</v>
      </c>
      <c r="AJ24">
        <v>12.64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1.66</v>
      </c>
      <c r="AU24" t="s">
        <v>31</v>
      </c>
      <c r="AV24">
        <v>0</v>
      </c>
      <c r="AW24">
        <v>2</v>
      </c>
      <c r="AX24">
        <v>59911767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ROUND(Y24*Source!I74*DO24,9)</f>
        <v>0</v>
      </c>
      <c r="CX24">
        <f>ROUND(Y24*Source!I74,9)</f>
        <v>0.159775</v>
      </c>
      <c r="CY24">
        <f>AB24</f>
        <v>3723.01</v>
      </c>
      <c r="CZ24">
        <f>AF24</f>
        <v>281.32</v>
      </c>
      <c r="DA24">
        <f>AJ24</f>
        <v>12.64</v>
      </c>
      <c r="DB24">
        <f t="shared" si="6"/>
        <v>513.68899999999996</v>
      </c>
      <c r="DC24">
        <f t="shared" si="7"/>
        <v>30.91</v>
      </c>
      <c r="DD24" t="s">
        <v>3</v>
      </c>
      <c r="DE24" t="s">
        <v>3</v>
      </c>
      <c r="DF24">
        <f t="shared" si="3"/>
        <v>0</v>
      </c>
      <c r="DG24">
        <f>ROUND(ROUND(AF24*AJ24,2)*CX24,2)</f>
        <v>568.14</v>
      </c>
      <c r="DH24">
        <f>ROUND(ROUND(AG24*AK24,2)*CX24,2)</f>
        <v>129.35</v>
      </c>
      <c r="DI24">
        <f t="shared" si="4"/>
        <v>0</v>
      </c>
      <c r="DJ24">
        <f>DG24</f>
        <v>568.14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ROW(Source!A74)</f>
        <v>74</v>
      </c>
      <c r="B25">
        <v>59911463</v>
      </c>
      <c r="C25">
        <v>59911756</v>
      </c>
      <c r="D25">
        <v>34579788</v>
      </c>
      <c r="E25">
        <v>1</v>
      </c>
      <c r="F25">
        <v>1</v>
      </c>
      <c r="G25">
        <v>34498994</v>
      </c>
      <c r="H25">
        <v>2</v>
      </c>
      <c r="I25" t="s">
        <v>324</v>
      </c>
      <c r="J25" t="s">
        <v>325</v>
      </c>
      <c r="K25" t="s">
        <v>326</v>
      </c>
      <c r="L25">
        <v>1368</v>
      </c>
      <c r="N25">
        <v>1011</v>
      </c>
      <c r="O25" t="s">
        <v>296</v>
      </c>
      <c r="P25" t="s">
        <v>296</v>
      </c>
      <c r="Q25">
        <v>1</v>
      </c>
      <c r="W25">
        <v>0</v>
      </c>
      <c r="X25">
        <v>-1176243229</v>
      </c>
      <c r="Y25">
        <f t="shared" si="5"/>
        <v>0.71500000000000008</v>
      </c>
      <c r="AA25">
        <v>0</v>
      </c>
      <c r="AB25">
        <v>1935.7</v>
      </c>
      <c r="AC25">
        <v>631.85</v>
      </c>
      <c r="AD25">
        <v>0</v>
      </c>
      <c r="AE25">
        <v>0</v>
      </c>
      <c r="AF25">
        <v>140.38</v>
      </c>
      <c r="AG25">
        <v>12.62</v>
      </c>
      <c r="AH25">
        <v>0</v>
      </c>
      <c r="AI25">
        <v>1</v>
      </c>
      <c r="AJ25">
        <v>13.17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0.65</v>
      </c>
      <c r="AU25" t="s">
        <v>31</v>
      </c>
      <c r="AV25">
        <v>0</v>
      </c>
      <c r="AW25">
        <v>2</v>
      </c>
      <c r="AX25">
        <v>59911768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ROUND(Y25*Source!I74*DO25,9)</f>
        <v>0</v>
      </c>
      <c r="CX25">
        <f>ROUND(Y25*Source!I74,9)</f>
        <v>6.2562499999999993E-2</v>
      </c>
      <c r="CY25">
        <f>AB25</f>
        <v>1935.7</v>
      </c>
      <c r="CZ25">
        <f>AF25</f>
        <v>140.38</v>
      </c>
      <c r="DA25">
        <f>AJ25</f>
        <v>13.17</v>
      </c>
      <c r="DB25">
        <f t="shared" si="6"/>
        <v>100.375</v>
      </c>
      <c r="DC25">
        <f t="shared" si="7"/>
        <v>9.02</v>
      </c>
      <c r="DD25" t="s">
        <v>3</v>
      </c>
      <c r="DE25" t="s">
        <v>3</v>
      </c>
      <c r="DF25">
        <f t="shared" si="3"/>
        <v>0</v>
      </c>
      <c r="DG25">
        <f>ROUND(ROUND(AF25*AJ25,2)*CX25,2)</f>
        <v>115.67</v>
      </c>
      <c r="DH25">
        <f>ROUND(ROUND(AG25*AK25,2)*CX25,2)</f>
        <v>37.76</v>
      </c>
      <c r="DI25">
        <f t="shared" si="4"/>
        <v>0</v>
      </c>
      <c r="DJ25">
        <f>DG25</f>
        <v>115.67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ROW(Source!A74)</f>
        <v>74</v>
      </c>
      <c r="B26">
        <v>59911463</v>
      </c>
      <c r="C26">
        <v>59911756</v>
      </c>
      <c r="D26">
        <v>34579760</v>
      </c>
      <c r="E26">
        <v>1</v>
      </c>
      <c r="F26">
        <v>1</v>
      </c>
      <c r="G26">
        <v>34498994</v>
      </c>
      <c r="H26">
        <v>2</v>
      </c>
      <c r="I26" t="s">
        <v>309</v>
      </c>
      <c r="J26" t="s">
        <v>310</v>
      </c>
      <c r="K26" t="s">
        <v>311</v>
      </c>
      <c r="L26">
        <v>1368</v>
      </c>
      <c r="N26">
        <v>1011</v>
      </c>
      <c r="O26" t="s">
        <v>296</v>
      </c>
      <c r="P26" t="s">
        <v>296</v>
      </c>
      <c r="Q26">
        <v>1</v>
      </c>
      <c r="W26">
        <v>0</v>
      </c>
      <c r="X26">
        <v>996128763</v>
      </c>
      <c r="Y26">
        <f t="shared" si="5"/>
        <v>1.7050000000000003</v>
      </c>
      <c r="AA26">
        <v>0</v>
      </c>
      <c r="AB26">
        <v>3121.76</v>
      </c>
      <c r="AC26">
        <v>932.26</v>
      </c>
      <c r="AD26">
        <v>0</v>
      </c>
      <c r="AE26">
        <v>0</v>
      </c>
      <c r="AF26">
        <v>219.56</v>
      </c>
      <c r="AG26">
        <v>18.62</v>
      </c>
      <c r="AH26">
        <v>0</v>
      </c>
      <c r="AI26">
        <v>1</v>
      </c>
      <c r="AJ26">
        <v>13.58</v>
      </c>
      <c r="AK26">
        <v>47.82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1.55</v>
      </c>
      <c r="AU26" t="s">
        <v>31</v>
      </c>
      <c r="AV26">
        <v>0</v>
      </c>
      <c r="AW26">
        <v>2</v>
      </c>
      <c r="AX26">
        <v>59911769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ROUND(Y26*Source!I74*DO26,9)</f>
        <v>0</v>
      </c>
      <c r="CX26">
        <f>ROUND(Y26*Source!I74,9)</f>
        <v>0.1491875</v>
      </c>
      <c r="CY26">
        <f>AB26</f>
        <v>3121.76</v>
      </c>
      <c r="CZ26">
        <f>AF26</f>
        <v>219.56</v>
      </c>
      <c r="DA26">
        <f>AJ26</f>
        <v>13.58</v>
      </c>
      <c r="DB26">
        <f t="shared" si="6"/>
        <v>374.35199999999998</v>
      </c>
      <c r="DC26">
        <f t="shared" si="7"/>
        <v>31.745999999999999</v>
      </c>
      <c r="DD26" t="s">
        <v>3</v>
      </c>
      <c r="DE26" t="s">
        <v>3</v>
      </c>
      <c r="DF26">
        <f t="shared" si="3"/>
        <v>0</v>
      </c>
      <c r="DG26">
        <f>ROUND(ROUND(AF26*AJ26,2)*CX26,2)</f>
        <v>444.82</v>
      </c>
      <c r="DH26">
        <f>ROUND(ROUND(AG26*AK26,2)*CX26,2)</f>
        <v>132.84</v>
      </c>
      <c r="DI26">
        <f t="shared" si="4"/>
        <v>0</v>
      </c>
      <c r="DJ26">
        <f>DG26</f>
        <v>444.82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59911463</v>
      </c>
      <c r="C27">
        <v>59911756</v>
      </c>
      <c r="D27">
        <v>34579798</v>
      </c>
      <c r="E27">
        <v>1</v>
      </c>
      <c r="F27">
        <v>1</v>
      </c>
      <c r="G27">
        <v>34498994</v>
      </c>
      <c r="H27">
        <v>2</v>
      </c>
      <c r="I27" t="s">
        <v>327</v>
      </c>
      <c r="J27" t="s">
        <v>328</v>
      </c>
      <c r="K27" t="s">
        <v>329</v>
      </c>
      <c r="L27">
        <v>1368</v>
      </c>
      <c r="N27">
        <v>1011</v>
      </c>
      <c r="O27" t="s">
        <v>296</v>
      </c>
      <c r="P27" t="s">
        <v>296</v>
      </c>
      <c r="Q27">
        <v>1</v>
      </c>
      <c r="W27">
        <v>0</v>
      </c>
      <c r="X27">
        <v>116416571</v>
      </c>
      <c r="Y27">
        <f t="shared" si="5"/>
        <v>0.57200000000000006</v>
      </c>
      <c r="AA27">
        <v>0</v>
      </c>
      <c r="AB27">
        <v>2630.35</v>
      </c>
      <c r="AC27">
        <v>847.64</v>
      </c>
      <c r="AD27">
        <v>0</v>
      </c>
      <c r="AE27">
        <v>0</v>
      </c>
      <c r="AF27">
        <v>180.35</v>
      </c>
      <c r="AG27">
        <v>16.93</v>
      </c>
      <c r="AH27">
        <v>0</v>
      </c>
      <c r="AI27">
        <v>1</v>
      </c>
      <c r="AJ27">
        <v>13.93</v>
      </c>
      <c r="AK27">
        <v>47.82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0.52</v>
      </c>
      <c r="AU27" t="s">
        <v>31</v>
      </c>
      <c r="AV27">
        <v>0</v>
      </c>
      <c r="AW27">
        <v>2</v>
      </c>
      <c r="AX27">
        <v>59911770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ROUND(Y27*Source!I74*DO27,9)</f>
        <v>0</v>
      </c>
      <c r="CX27">
        <f>ROUND(Y27*Source!I74,9)</f>
        <v>5.0049999999999997E-2</v>
      </c>
      <c r="CY27">
        <f>AB27</f>
        <v>2630.35</v>
      </c>
      <c r="CZ27">
        <f>AF27</f>
        <v>180.35</v>
      </c>
      <c r="DA27">
        <f>AJ27</f>
        <v>13.93</v>
      </c>
      <c r="DB27">
        <f t="shared" si="6"/>
        <v>103.158</v>
      </c>
      <c r="DC27">
        <f t="shared" si="7"/>
        <v>9.68</v>
      </c>
      <c r="DD27" t="s">
        <v>3</v>
      </c>
      <c r="DE27" t="s">
        <v>3</v>
      </c>
      <c r="DF27">
        <f t="shared" si="3"/>
        <v>0</v>
      </c>
      <c r="DG27">
        <f>ROUND(ROUND(AF27*AJ27,2)*CX27,2)</f>
        <v>125.74</v>
      </c>
      <c r="DH27">
        <f>ROUND(ROUND(AG27*AK27,2)*CX27,2)</f>
        <v>40.520000000000003</v>
      </c>
      <c r="DI27">
        <f t="shared" si="4"/>
        <v>0</v>
      </c>
      <c r="DJ27">
        <f>DG27</f>
        <v>125.74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59911463</v>
      </c>
      <c r="C28">
        <v>59911756</v>
      </c>
      <c r="D28">
        <v>34558320</v>
      </c>
      <c r="E28">
        <v>1</v>
      </c>
      <c r="F28">
        <v>1</v>
      </c>
      <c r="G28">
        <v>34498994</v>
      </c>
      <c r="H28">
        <v>3</v>
      </c>
      <c r="I28" t="s">
        <v>330</v>
      </c>
      <c r="J28" t="s">
        <v>331</v>
      </c>
      <c r="K28" t="s">
        <v>332</v>
      </c>
      <c r="L28">
        <v>1339</v>
      </c>
      <c r="N28">
        <v>1007</v>
      </c>
      <c r="O28" t="s">
        <v>149</v>
      </c>
      <c r="P28" t="s">
        <v>149</v>
      </c>
      <c r="Q28">
        <v>1</v>
      </c>
      <c r="W28">
        <v>0</v>
      </c>
      <c r="X28">
        <v>-862991314</v>
      </c>
      <c r="Y28">
        <f>AT28</f>
        <v>5</v>
      </c>
      <c r="AA28">
        <v>51.93</v>
      </c>
      <c r="AB28">
        <v>0</v>
      </c>
      <c r="AC28">
        <v>0</v>
      </c>
      <c r="AD28">
        <v>0</v>
      </c>
      <c r="AE28">
        <v>7.07</v>
      </c>
      <c r="AF28">
        <v>0</v>
      </c>
      <c r="AG28">
        <v>0</v>
      </c>
      <c r="AH28">
        <v>0</v>
      </c>
      <c r="AI28">
        <v>7.33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</v>
      </c>
      <c r="AU28" t="s">
        <v>3</v>
      </c>
      <c r="AV28">
        <v>0</v>
      </c>
      <c r="AW28">
        <v>2</v>
      </c>
      <c r="AX28">
        <v>59911771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ROUND(Y28*Source!I74,9)</f>
        <v>0.4375</v>
      </c>
      <c r="CY28">
        <f>AA28</f>
        <v>51.93</v>
      </c>
      <c r="CZ28">
        <f>AE28</f>
        <v>7.07</v>
      </c>
      <c r="DA28">
        <f>AI28</f>
        <v>7.33</v>
      </c>
      <c r="DB28">
        <f>ROUND(ROUND(AT28*CZ28,2),6)</f>
        <v>35.35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22.67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DF28</f>
        <v>22.67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59911463</v>
      </c>
      <c r="C29">
        <v>59911756</v>
      </c>
      <c r="D29">
        <v>34557761</v>
      </c>
      <c r="E29">
        <v>1</v>
      </c>
      <c r="F29">
        <v>1</v>
      </c>
      <c r="G29">
        <v>34498994</v>
      </c>
      <c r="H29">
        <v>3</v>
      </c>
      <c r="I29" t="s">
        <v>147</v>
      </c>
      <c r="J29" t="s">
        <v>150</v>
      </c>
      <c r="K29" t="s">
        <v>148</v>
      </c>
      <c r="L29">
        <v>1339</v>
      </c>
      <c r="N29">
        <v>1007</v>
      </c>
      <c r="O29" t="s">
        <v>149</v>
      </c>
      <c r="P29" t="s">
        <v>149</v>
      </c>
      <c r="Q29">
        <v>1</v>
      </c>
      <c r="W29">
        <v>0</v>
      </c>
      <c r="X29">
        <v>2117340421</v>
      </c>
      <c r="Y29">
        <f>AT29</f>
        <v>110</v>
      </c>
      <c r="AA29">
        <v>723.78</v>
      </c>
      <c r="AB29">
        <v>0</v>
      </c>
      <c r="AC29">
        <v>0</v>
      </c>
      <c r="AD29">
        <v>0</v>
      </c>
      <c r="AE29">
        <v>104.99</v>
      </c>
      <c r="AF29">
        <v>0</v>
      </c>
      <c r="AG29">
        <v>0</v>
      </c>
      <c r="AH29">
        <v>0</v>
      </c>
      <c r="AI29">
        <v>6.88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110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ROUND(Y29*Source!I74,9)</f>
        <v>9.625</v>
      </c>
      <c r="CY29">
        <f>AA29</f>
        <v>723.78</v>
      </c>
      <c r="CZ29">
        <f>AE29</f>
        <v>104.99</v>
      </c>
      <c r="DA29">
        <f>AI29</f>
        <v>6.88</v>
      </c>
      <c r="DB29">
        <f>ROUND(ROUND(AT29*CZ29,2),6)</f>
        <v>11548.9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6952.43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6952.43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ROW(Source!A76)</f>
        <v>76</v>
      </c>
      <c r="B30">
        <v>59911463</v>
      </c>
      <c r="C30">
        <v>59911774</v>
      </c>
      <c r="D30">
        <v>34499000</v>
      </c>
      <c r="E30">
        <v>34498994</v>
      </c>
      <c r="F30">
        <v>1</v>
      </c>
      <c r="G30">
        <v>34498994</v>
      </c>
      <c r="H30">
        <v>1</v>
      </c>
      <c r="I30" t="s">
        <v>290</v>
      </c>
      <c r="J30" t="s">
        <v>3</v>
      </c>
      <c r="K30" t="s">
        <v>291</v>
      </c>
      <c r="L30">
        <v>1191</v>
      </c>
      <c r="N30">
        <v>1013</v>
      </c>
      <c r="O30" t="s">
        <v>292</v>
      </c>
      <c r="P30" t="s">
        <v>292</v>
      </c>
      <c r="Q30">
        <v>1</v>
      </c>
      <c r="W30">
        <v>0</v>
      </c>
      <c r="X30">
        <v>476480486</v>
      </c>
      <c r="Y30">
        <f>(AT30*1.1)</f>
        <v>293.70000000000005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267</v>
      </c>
      <c r="AU30" t="s">
        <v>31</v>
      </c>
      <c r="AV30">
        <v>1</v>
      </c>
      <c r="AW30">
        <v>2</v>
      </c>
      <c r="AX30">
        <v>59911784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ROUND(AT30*Source!I76*AH30*AL30,2)</f>
        <v>0</v>
      </c>
      <c r="CV30">
        <f>ROUND(Y30*Source!I76,9)</f>
        <v>7.3425000000000002</v>
      </c>
      <c r="CW30">
        <v>0</v>
      </c>
      <c r="CX30">
        <f>ROUND(Y30*Source!I76,9)</f>
        <v>7.3425000000000002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ROW(Source!A76)</f>
        <v>76</v>
      </c>
      <c r="B31">
        <v>59911463</v>
      </c>
      <c r="C31">
        <v>59911774</v>
      </c>
      <c r="D31">
        <v>34579788</v>
      </c>
      <c r="E31">
        <v>1</v>
      </c>
      <c r="F31">
        <v>1</v>
      </c>
      <c r="G31">
        <v>34498994</v>
      </c>
      <c r="H31">
        <v>2</v>
      </c>
      <c r="I31" t="s">
        <v>324</v>
      </c>
      <c r="J31" t="s">
        <v>333</v>
      </c>
      <c r="K31" t="s">
        <v>326</v>
      </c>
      <c r="L31">
        <v>1368</v>
      </c>
      <c r="N31">
        <v>1011</v>
      </c>
      <c r="O31" t="s">
        <v>296</v>
      </c>
      <c r="P31" t="s">
        <v>296</v>
      </c>
      <c r="Q31">
        <v>1</v>
      </c>
      <c r="W31">
        <v>0</v>
      </c>
      <c r="X31">
        <v>1748874336</v>
      </c>
      <c r="Y31">
        <f>(AT31*1.1)</f>
        <v>12.936</v>
      </c>
      <c r="AA31">
        <v>0</v>
      </c>
      <c r="AB31">
        <v>1935.7</v>
      </c>
      <c r="AC31">
        <v>631.85</v>
      </c>
      <c r="AD31">
        <v>0</v>
      </c>
      <c r="AE31">
        <v>0</v>
      </c>
      <c r="AF31">
        <v>140.38</v>
      </c>
      <c r="AG31">
        <v>12.62</v>
      </c>
      <c r="AH31">
        <v>0</v>
      </c>
      <c r="AI31">
        <v>1</v>
      </c>
      <c r="AJ31">
        <v>13.17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11.76</v>
      </c>
      <c r="AU31" t="s">
        <v>31</v>
      </c>
      <c r="AV31">
        <v>0</v>
      </c>
      <c r="AW31">
        <v>2</v>
      </c>
      <c r="AX31">
        <v>59911785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ROUND(Y31*Source!I76*DO31,9)</f>
        <v>0</v>
      </c>
      <c r="CX31">
        <f>ROUND(Y31*Source!I76,9)</f>
        <v>0.32340000000000002</v>
      </c>
      <c r="CY31">
        <f>AB31</f>
        <v>1935.7</v>
      </c>
      <c r="CZ31">
        <f>AF31</f>
        <v>140.38</v>
      </c>
      <c r="DA31">
        <f>AJ31</f>
        <v>13.17</v>
      </c>
      <c r="DB31">
        <f>ROUND((ROUND(AT31*CZ31,2)*1.1),6)</f>
        <v>1815.9570000000001</v>
      </c>
      <c r="DC31">
        <f>ROUND((ROUND(AT31*AG31,2)*1.1),6)</f>
        <v>163.251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597.9</v>
      </c>
      <c r="DH31">
        <f>ROUND(ROUND(AG31*AK31,2)*CX31,2)</f>
        <v>195.17</v>
      </c>
      <c r="DI31">
        <f t="shared" si="4"/>
        <v>0</v>
      </c>
      <c r="DJ31">
        <f>DG31</f>
        <v>597.9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ROW(Source!A76)</f>
        <v>76</v>
      </c>
      <c r="B32">
        <v>59911463</v>
      </c>
      <c r="C32">
        <v>59911774</v>
      </c>
      <c r="D32">
        <v>34579750</v>
      </c>
      <c r="E32">
        <v>1</v>
      </c>
      <c r="F32">
        <v>1</v>
      </c>
      <c r="G32">
        <v>34498994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296</v>
      </c>
      <c r="P32" t="s">
        <v>296</v>
      </c>
      <c r="Q32">
        <v>1</v>
      </c>
      <c r="W32">
        <v>0</v>
      </c>
      <c r="X32">
        <v>-876080726</v>
      </c>
      <c r="Y32">
        <f>(AT32*1.1)</f>
        <v>11.880000000000003</v>
      </c>
      <c r="AA32">
        <v>0</v>
      </c>
      <c r="AB32">
        <v>248.67</v>
      </c>
      <c r="AC32">
        <v>0</v>
      </c>
      <c r="AD32">
        <v>0</v>
      </c>
      <c r="AE32">
        <v>0</v>
      </c>
      <c r="AF32">
        <v>20.51</v>
      </c>
      <c r="AG32">
        <v>0</v>
      </c>
      <c r="AH32">
        <v>0</v>
      </c>
      <c r="AI32">
        <v>1</v>
      </c>
      <c r="AJ32">
        <v>11.58</v>
      </c>
      <c r="AK32">
        <v>47.82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10.8</v>
      </c>
      <c r="AU32" t="s">
        <v>31</v>
      </c>
      <c r="AV32">
        <v>0</v>
      </c>
      <c r="AW32">
        <v>2</v>
      </c>
      <c r="AX32">
        <v>59911786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ROUND(Y32*Source!I76*DO32,9)</f>
        <v>0</v>
      </c>
      <c r="CX32">
        <f>ROUND(Y32*Source!I76,9)</f>
        <v>0.29699999999999999</v>
      </c>
      <c r="CY32">
        <f>AB32</f>
        <v>248.67</v>
      </c>
      <c r="CZ32">
        <f>AF32</f>
        <v>20.51</v>
      </c>
      <c r="DA32">
        <f>AJ32</f>
        <v>11.58</v>
      </c>
      <c r="DB32">
        <f>ROUND((ROUND(AT32*CZ32,2)*1.1),6)</f>
        <v>243.661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70.540000000000006</v>
      </c>
      <c r="DH32">
        <f>ROUND(ROUND(AG32*AK32,2)*CX32,2)</f>
        <v>0</v>
      </c>
      <c r="DI32">
        <f t="shared" si="4"/>
        <v>0</v>
      </c>
      <c r="DJ32">
        <f>DG32</f>
        <v>70.540000000000006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ROW(Source!A76)</f>
        <v>76</v>
      </c>
      <c r="B33">
        <v>59911463</v>
      </c>
      <c r="C33">
        <v>59911774</v>
      </c>
      <c r="D33">
        <v>34498998</v>
      </c>
      <c r="E33">
        <v>34498994</v>
      </c>
      <c r="F33">
        <v>1</v>
      </c>
      <c r="G33">
        <v>34498994</v>
      </c>
      <c r="H33">
        <v>2</v>
      </c>
      <c r="I33" t="s">
        <v>312</v>
      </c>
      <c r="J33" t="s">
        <v>3</v>
      </c>
      <c r="K33" t="s">
        <v>313</v>
      </c>
      <c r="L33">
        <v>1344</v>
      </c>
      <c r="N33">
        <v>1008</v>
      </c>
      <c r="O33" t="s">
        <v>314</v>
      </c>
      <c r="P33" t="s">
        <v>314</v>
      </c>
      <c r="Q33">
        <v>1</v>
      </c>
      <c r="W33">
        <v>0</v>
      </c>
      <c r="X33">
        <v>-1180195794</v>
      </c>
      <c r="Y33">
        <f>(AT33*1.1)</f>
        <v>5.2580000000000009</v>
      </c>
      <c r="AA33">
        <v>0</v>
      </c>
      <c r="AB33">
        <v>1.05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4.78</v>
      </c>
      <c r="AU33" t="s">
        <v>31</v>
      </c>
      <c r="AV33">
        <v>0</v>
      </c>
      <c r="AW33">
        <v>2</v>
      </c>
      <c r="AX33">
        <v>59911787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ROUND(Y33*Source!I76*DO33,9)</f>
        <v>0</v>
      </c>
      <c r="CX33">
        <f>ROUND(Y33*Source!I76,9)</f>
        <v>0.13145000000000001</v>
      </c>
      <c r="CY33">
        <f>AB33</f>
        <v>1.05</v>
      </c>
      <c r="CZ33">
        <f>AF33</f>
        <v>1</v>
      </c>
      <c r="DA33">
        <f>AJ33</f>
        <v>1</v>
      </c>
      <c r="DB33">
        <f>ROUND((ROUND(AT33*CZ33,2)*1.1),6)</f>
        <v>5.258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 t="shared" ref="DG33:DG42" si="8">ROUND(ROUND(AF33,2)*CX33,2)</f>
        <v>0.13</v>
      </c>
      <c r="DH33">
        <f t="shared" ref="DH33:DH42" si="9">ROUND(ROUND(AG33,2)*CX33,2)</f>
        <v>0</v>
      </c>
      <c r="DI33">
        <f t="shared" ref="DI33:DI64" si="10">ROUND(ROUND(AH33,2)*CX33,2)</f>
        <v>0</v>
      </c>
      <c r="DJ33">
        <f>DG33</f>
        <v>0.13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ROW(Source!A76)</f>
        <v>76</v>
      </c>
      <c r="B34">
        <v>59911463</v>
      </c>
      <c r="C34">
        <v>59911774</v>
      </c>
      <c r="D34">
        <v>34558320</v>
      </c>
      <c r="E34">
        <v>1</v>
      </c>
      <c r="F34">
        <v>1</v>
      </c>
      <c r="G34">
        <v>34498994</v>
      </c>
      <c r="H34">
        <v>3</v>
      </c>
      <c r="I34" t="s">
        <v>330</v>
      </c>
      <c r="J34" t="s">
        <v>331</v>
      </c>
      <c r="K34" t="s">
        <v>332</v>
      </c>
      <c r="L34">
        <v>1339</v>
      </c>
      <c r="N34">
        <v>1007</v>
      </c>
      <c r="O34" t="s">
        <v>149</v>
      </c>
      <c r="P34" t="s">
        <v>149</v>
      </c>
      <c r="Q34">
        <v>1</v>
      </c>
      <c r="W34">
        <v>0</v>
      </c>
      <c r="X34">
        <v>-862991314</v>
      </c>
      <c r="Y34">
        <f>AT34</f>
        <v>178</v>
      </c>
      <c r="AA34">
        <v>51.93</v>
      </c>
      <c r="AB34">
        <v>0</v>
      </c>
      <c r="AC34">
        <v>0</v>
      </c>
      <c r="AD34">
        <v>0</v>
      </c>
      <c r="AE34">
        <v>7.07</v>
      </c>
      <c r="AF34">
        <v>0</v>
      </c>
      <c r="AG34">
        <v>0</v>
      </c>
      <c r="AH34">
        <v>0</v>
      </c>
      <c r="AI34">
        <v>7.33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178</v>
      </c>
      <c r="AU34" t="s">
        <v>3</v>
      </c>
      <c r="AV34">
        <v>0</v>
      </c>
      <c r="AW34">
        <v>2</v>
      </c>
      <c r="AX34">
        <v>59911788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ROUND(Y34*Source!I76,9)</f>
        <v>4.45</v>
      </c>
      <c r="CY34">
        <f>AA34</f>
        <v>51.93</v>
      </c>
      <c r="CZ34">
        <f>AE34</f>
        <v>7.07</v>
      </c>
      <c r="DA34">
        <f>AI34</f>
        <v>7.33</v>
      </c>
      <c r="DB34">
        <f>ROUND(ROUND(AT34*CZ34,2),6)</f>
        <v>1258.46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230.6</v>
      </c>
      <c r="DG34">
        <f t="shared" si="8"/>
        <v>0</v>
      </c>
      <c r="DH34">
        <f t="shared" si="9"/>
        <v>0</v>
      </c>
      <c r="DI34">
        <f t="shared" si="10"/>
        <v>0</v>
      </c>
      <c r="DJ34">
        <f>DF34</f>
        <v>230.6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ROW(Source!A76)</f>
        <v>76</v>
      </c>
      <c r="B35">
        <v>59911463</v>
      </c>
      <c r="C35">
        <v>59911774</v>
      </c>
      <c r="D35">
        <v>34558386</v>
      </c>
      <c r="E35">
        <v>1</v>
      </c>
      <c r="F35">
        <v>1</v>
      </c>
      <c r="G35">
        <v>34498994</v>
      </c>
      <c r="H35">
        <v>3</v>
      </c>
      <c r="I35" t="s">
        <v>337</v>
      </c>
      <c r="J35" t="s">
        <v>338</v>
      </c>
      <c r="K35" t="s">
        <v>339</v>
      </c>
      <c r="L35">
        <v>1348</v>
      </c>
      <c r="N35">
        <v>1009</v>
      </c>
      <c r="O35" t="s">
        <v>177</v>
      </c>
      <c r="P35" t="s">
        <v>177</v>
      </c>
      <c r="Q35">
        <v>1000</v>
      </c>
      <c r="W35">
        <v>0</v>
      </c>
      <c r="X35">
        <v>-233293624</v>
      </c>
      <c r="Y35">
        <f>AT35</f>
        <v>0.09</v>
      </c>
      <c r="AA35">
        <v>28194.52</v>
      </c>
      <c r="AB35">
        <v>0</v>
      </c>
      <c r="AC35">
        <v>0</v>
      </c>
      <c r="AD35">
        <v>0</v>
      </c>
      <c r="AE35">
        <v>3386.07</v>
      </c>
      <c r="AF35">
        <v>0</v>
      </c>
      <c r="AG35">
        <v>0</v>
      </c>
      <c r="AH35">
        <v>0</v>
      </c>
      <c r="AI35">
        <v>8.31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0.09</v>
      </c>
      <c r="AU35" t="s">
        <v>3</v>
      </c>
      <c r="AV35">
        <v>0</v>
      </c>
      <c r="AW35">
        <v>2</v>
      </c>
      <c r="AX35">
        <v>59911789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ROUND(Y35*Source!I76,9)</f>
        <v>2.2499999999999998E-3</v>
      </c>
      <c r="CY35">
        <f>AA35</f>
        <v>28194.52</v>
      </c>
      <c r="CZ35">
        <f>AE35</f>
        <v>3386.07</v>
      </c>
      <c r="DA35">
        <f>AI35</f>
        <v>8.31</v>
      </c>
      <c r="DB35">
        <f>ROUND(ROUND(AT35*CZ35,2),6)</f>
        <v>304.75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63.31</v>
      </c>
      <c r="DG35">
        <f t="shared" si="8"/>
        <v>0</v>
      </c>
      <c r="DH35">
        <f t="shared" si="9"/>
        <v>0</v>
      </c>
      <c r="DI35">
        <f t="shared" si="10"/>
        <v>0</v>
      </c>
      <c r="DJ35">
        <f>DF35</f>
        <v>63.31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ROW(Source!A76)</f>
        <v>76</v>
      </c>
      <c r="B36">
        <v>59911463</v>
      </c>
      <c r="C36">
        <v>59911774</v>
      </c>
      <c r="D36">
        <v>34557761</v>
      </c>
      <c r="E36">
        <v>1</v>
      </c>
      <c r="F36">
        <v>1</v>
      </c>
      <c r="G36">
        <v>34498994</v>
      </c>
      <c r="H36">
        <v>3</v>
      </c>
      <c r="I36" t="s">
        <v>147</v>
      </c>
      <c r="J36" t="s">
        <v>150</v>
      </c>
      <c r="K36" t="s">
        <v>148</v>
      </c>
      <c r="L36">
        <v>1339</v>
      </c>
      <c r="N36">
        <v>1007</v>
      </c>
      <c r="O36" t="s">
        <v>149</v>
      </c>
      <c r="P36" t="s">
        <v>149</v>
      </c>
      <c r="Q36">
        <v>1</v>
      </c>
      <c r="W36">
        <v>0</v>
      </c>
      <c r="X36">
        <v>2117340421</v>
      </c>
      <c r="Y36">
        <f>AT36</f>
        <v>40</v>
      </c>
      <c r="AA36">
        <v>937.33</v>
      </c>
      <c r="AB36">
        <v>0</v>
      </c>
      <c r="AC36">
        <v>0</v>
      </c>
      <c r="AD36">
        <v>0</v>
      </c>
      <c r="AE36">
        <v>104.99</v>
      </c>
      <c r="AF36">
        <v>0</v>
      </c>
      <c r="AG36">
        <v>0</v>
      </c>
      <c r="AH36">
        <v>0</v>
      </c>
      <c r="AI36">
        <v>8.91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40</v>
      </c>
      <c r="AU36" t="s">
        <v>3</v>
      </c>
      <c r="AV36">
        <v>0</v>
      </c>
      <c r="AW36">
        <v>2</v>
      </c>
      <c r="AX36">
        <v>59911790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ROUND(Y36*Source!I76,9)</f>
        <v>1</v>
      </c>
      <c r="CY36">
        <f>AA36</f>
        <v>937.33</v>
      </c>
      <c r="CZ36">
        <f>AE36</f>
        <v>104.99</v>
      </c>
      <c r="DA36">
        <f>AI36</f>
        <v>8.91</v>
      </c>
      <c r="DB36">
        <f>ROUND(ROUND(AT36*CZ36,2),6)</f>
        <v>4199.6000000000004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935.46</v>
      </c>
      <c r="DG36">
        <f t="shared" si="8"/>
        <v>0</v>
      </c>
      <c r="DH36">
        <f t="shared" si="9"/>
        <v>0</v>
      </c>
      <c r="DI36">
        <f t="shared" si="10"/>
        <v>0</v>
      </c>
      <c r="DJ36">
        <f>DF36</f>
        <v>935.46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ROW(Source!A76)</f>
        <v>76</v>
      </c>
      <c r="B37">
        <v>59911463</v>
      </c>
      <c r="C37">
        <v>59911774</v>
      </c>
      <c r="D37">
        <v>34573641</v>
      </c>
      <c r="E37">
        <v>1</v>
      </c>
      <c r="F37">
        <v>1</v>
      </c>
      <c r="G37">
        <v>34498994</v>
      </c>
      <c r="H37">
        <v>3</v>
      </c>
      <c r="I37" t="s">
        <v>159</v>
      </c>
      <c r="J37" t="s">
        <v>161</v>
      </c>
      <c r="K37" t="s">
        <v>160</v>
      </c>
      <c r="L37">
        <v>1339</v>
      </c>
      <c r="N37">
        <v>1007</v>
      </c>
      <c r="O37" t="s">
        <v>149</v>
      </c>
      <c r="P37" t="s">
        <v>149</v>
      </c>
      <c r="Q37">
        <v>1</v>
      </c>
      <c r="W37">
        <v>0</v>
      </c>
      <c r="X37">
        <v>-1310763942</v>
      </c>
      <c r="Y37">
        <f>AT37</f>
        <v>162</v>
      </c>
      <c r="AA37">
        <v>5824.28</v>
      </c>
      <c r="AB37">
        <v>0</v>
      </c>
      <c r="AC37">
        <v>0</v>
      </c>
      <c r="AD37">
        <v>0</v>
      </c>
      <c r="AE37">
        <v>517.14</v>
      </c>
      <c r="AF37">
        <v>0</v>
      </c>
      <c r="AG37">
        <v>0</v>
      </c>
      <c r="AH37">
        <v>0</v>
      </c>
      <c r="AI37">
        <v>11.24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162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ROUND(Y37*Source!I76,9)</f>
        <v>4.05</v>
      </c>
      <c r="CY37">
        <f>AA37</f>
        <v>5824.28</v>
      </c>
      <c r="CZ37">
        <f>AE37</f>
        <v>517.14</v>
      </c>
      <c r="DA37">
        <f>AI37</f>
        <v>11.24</v>
      </c>
      <c r="DB37">
        <f>ROUND(ROUND(AT37*CZ37,2),6)</f>
        <v>83776.679999999993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23541.23</v>
      </c>
      <c r="DG37">
        <f t="shared" si="8"/>
        <v>0</v>
      </c>
      <c r="DH37">
        <f t="shared" si="9"/>
        <v>0</v>
      </c>
      <c r="DI37">
        <f t="shared" si="10"/>
        <v>0</v>
      </c>
      <c r="DJ37">
        <f>DF37</f>
        <v>23541.23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ROW(Source!A76)</f>
        <v>76</v>
      </c>
      <c r="B38">
        <v>59911463</v>
      </c>
      <c r="C38">
        <v>59911774</v>
      </c>
      <c r="D38">
        <v>34578441</v>
      </c>
      <c r="E38">
        <v>1</v>
      </c>
      <c r="F38">
        <v>1</v>
      </c>
      <c r="G38">
        <v>34498994</v>
      </c>
      <c r="H38">
        <v>3</v>
      </c>
      <c r="I38" t="s">
        <v>340</v>
      </c>
      <c r="J38" t="s">
        <v>341</v>
      </c>
      <c r="K38" t="s">
        <v>342</v>
      </c>
      <c r="L38">
        <v>1327</v>
      </c>
      <c r="N38">
        <v>1005</v>
      </c>
      <c r="O38" t="s">
        <v>343</v>
      </c>
      <c r="P38" t="s">
        <v>343</v>
      </c>
      <c r="Q38">
        <v>1</v>
      </c>
      <c r="W38">
        <v>0</v>
      </c>
      <c r="X38">
        <v>-270073672</v>
      </c>
      <c r="Y38">
        <f>AT38</f>
        <v>10.199999999999999</v>
      </c>
      <c r="AA38">
        <v>328.8</v>
      </c>
      <c r="AB38">
        <v>0</v>
      </c>
      <c r="AC38">
        <v>0</v>
      </c>
      <c r="AD38">
        <v>0</v>
      </c>
      <c r="AE38">
        <v>90.15</v>
      </c>
      <c r="AF38">
        <v>0</v>
      </c>
      <c r="AG38">
        <v>0</v>
      </c>
      <c r="AH38">
        <v>0</v>
      </c>
      <c r="AI38">
        <v>3.64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10.199999999999999</v>
      </c>
      <c r="AU38" t="s">
        <v>3</v>
      </c>
      <c r="AV38">
        <v>0</v>
      </c>
      <c r="AW38">
        <v>2</v>
      </c>
      <c r="AX38">
        <v>59911791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ROUND(Y38*Source!I76,9)</f>
        <v>0.255</v>
      </c>
      <c r="CY38">
        <f>AA38</f>
        <v>328.8</v>
      </c>
      <c r="CZ38">
        <f>AE38</f>
        <v>90.15</v>
      </c>
      <c r="DA38">
        <f>AI38</f>
        <v>3.64</v>
      </c>
      <c r="DB38">
        <f>ROUND(ROUND(AT38*CZ38,2),6)</f>
        <v>919.53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83.68</v>
      </c>
      <c r="DG38">
        <f t="shared" si="8"/>
        <v>0</v>
      </c>
      <c r="DH38">
        <f t="shared" si="9"/>
        <v>0</v>
      </c>
      <c r="DI38">
        <f t="shared" si="10"/>
        <v>0</v>
      </c>
      <c r="DJ38">
        <f>DF38</f>
        <v>83.68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ROW(Source!A78)</f>
        <v>78</v>
      </c>
      <c r="B39">
        <v>59911463</v>
      </c>
      <c r="C39">
        <v>59911794</v>
      </c>
      <c r="D39">
        <v>34499000</v>
      </c>
      <c r="E39">
        <v>34498994</v>
      </c>
      <c r="F39">
        <v>1</v>
      </c>
      <c r="G39">
        <v>34498994</v>
      </c>
      <c r="H39">
        <v>1</v>
      </c>
      <c r="I39" t="s">
        <v>290</v>
      </c>
      <c r="J39" t="s">
        <v>3</v>
      </c>
      <c r="K39" t="s">
        <v>291</v>
      </c>
      <c r="L39">
        <v>1191</v>
      </c>
      <c r="N39">
        <v>1013</v>
      </c>
      <c r="O39" t="s">
        <v>292</v>
      </c>
      <c r="P39" t="s">
        <v>292</v>
      </c>
      <c r="Q39">
        <v>1</v>
      </c>
      <c r="W39">
        <v>0</v>
      </c>
      <c r="X39">
        <v>476480486</v>
      </c>
      <c r="Y39">
        <f>(AT39*1.1)</f>
        <v>5.6870000000000003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5.17</v>
      </c>
      <c r="AU39" t="s">
        <v>31</v>
      </c>
      <c r="AV39">
        <v>1</v>
      </c>
      <c r="AW39">
        <v>2</v>
      </c>
      <c r="AX39">
        <v>59911798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ROUND(AT39*Source!I78*AH39*AL39,2)</f>
        <v>0</v>
      </c>
      <c r="CV39">
        <f>ROUND(Y39*Source!I78,9)</f>
        <v>0.142175</v>
      </c>
      <c r="CW39">
        <v>0</v>
      </c>
      <c r="CX39">
        <f>ROUND(Y39*Source!I78,9)</f>
        <v>0.142175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 t="shared" si="8"/>
        <v>0</v>
      </c>
      <c r="DH39">
        <f t="shared" si="9"/>
        <v>0</v>
      </c>
      <c r="DI39">
        <f t="shared" si="10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ROW(Source!A78)</f>
        <v>78</v>
      </c>
      <c r="B40">
        <v>59911463</v>
      </c>
      <c r="C40">
        <v>59911794</v>
      </c>
      <c r="D40">
        <v>34573641</v>
      </c>
      <c r="E40">
        <v>1</v>
      </c>
      <c r="F40">
        <v>1</v>
      </c>
      <c r="G40">
        <v>34498994</v>
      </c>
      <c r="H40">
        <v>3</v>
      </c>
      <c r="I40" t="s">
        <v>159</v>
      </c>
      <c r="J40" t="s">
        <v>161</v>
      </c>
      <c r="K40" t="s">
        <v>160</v>
      </c>
      <c r="L40">
        <v>1339</v>
      </c>
      <c r="N40">
        <v>1007</v>
      </c>
      <c r="O40" t="s">
        <v>149</v>
      </c>
      <c r="P40" t="s">
        <v>149</v>
      </c>
      <c r="Q40">
        <v>1</v>
      </c>
      <c r="W40">
        <v>0</v>
      </c>
      <c r="X40">
        <v>-1310763942</v>
      </c>
      <c r="Y40">
        <f>AT40</f>
        <v>10.199999999999999</v>
      </c>
      <c r="AA40">
        <v>5824.28</v>
      </c>
      <c r="AB40">
        <v>0</v>
      </c>
      <c r="AC40">
        <v>0</v>
      </c>
      <c r="AD40">
        <v>0</v>
      </c>
      <c r="AE40">
        <v>517.14</v>
      </c>
      <c r="AF40">
        <v>0</v>
      </c>
      <c r="AG40">
        <v>0</v>
      </c>
      <c r="AH40">
        <v>0</v>
      </c>
      <c r="AI40">
        <v>11.24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10.199999999999999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ROUND(Y40*Source!I78,9)</f>
        <v>0.255</v>
      </c>
      <c r="CY40">
        <f>AA40</f>
        <v>5824.28</v>
      </c>
      <c r="CZ40">
        <f>AE40</f>
        <v>517.14</v>
      </c>
      <c r="DA40">
        <f>AI40</f>
        <v>11.24</v>
      </c>
      <c r="DB40">
        <f>ROUND(ROUND(AT40*CZ40,2),6)</f>
        <v>5274.83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1482.23</v>
      </c>
      <c r="DG40">
        <f t="shared" si="8"/>
        <v>0</v>
      </c>
      <c r="DH40">
        <f t="shared" si="9"/>
        <v>0</v>
      </c>
      <c r="DI40">
        <f t="shared" si="10"/>
        <v>0</v>
      </c>
      <c r="DJ40">
        <f>DF40</f>
        <v>1482.23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ROW(Source!A78)</f>
        <v>78</v>
      </c>
      <c r="B41">
        <v>59911463</v>
      </c>
      <c r="C41">
        <v>59911794</v>
      </c>
      <c r="D41">
        <v>34578441</v>
      </c>
      <c r="E41">
        <v>1</v>
      </c>
      <c r="F41">
        <v>1</v>
      </c>
      <c r="G41">
        <v>34498994</v>
      </c>
      <c r="H41">
        <v>3</v>
      </c>
      <c r="I41" t="s">
        <v>340</v>
      </c>
      <c r="J41" t="s">
        <v>341</v>
      </c>
      <c r="K41" t="s">
        <v>342</v>
      </c>
      <c r="L41">
        <v>1327</v>
      </c>
      <c r="N41">
        <v>1005</v>
      </c>
      <c r="O41" t="s">
        <v>343</v>
      </c>
      <c r="P41" t="s">
        <v>343</v>
      </c>
      <c r="Q41">
        <v>1</v>
      </c>
      <c r="W41">
        <v>0</v>
      </c>
      <c r="X41">
        <v>-270073672</v>
      </c>
      <c r="Y41">
        <f>AT41</f>
        <v>0.65</v>
      </c>
      <c r="AA41">
        <v>328.8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3.64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0.65</v>
      </c>
      <c r="AU41" t="s">
        <v>3</v>
      </c>
      <c r="AV41">
        <v>0</v>
      </c>
      <c r="AW41">
        <v>2</v>
      </c>
      <c r="AX41">
        <v>59911799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ROUND(Y41*Source!I78,9)</f>
        <v>1.6250000000000001E-2</v>
      </c>
      <c r="CY41">
        <f>AA41</f>
        <v>328.8</v>
      </c>
      <c r="CZ41">
        <f>AE41</f>
        <v>90.15</v>
      </c>
      <c r="DA41">
        <f>AI41</f>
        <v>3.64</v>
      </c>
      <c r="DB41">
        <f>ROUND(ROUND(AT41*CZ41,2),6)</f>
        <v>58.6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5.33</v>
      </c>
      <c r="DG41">
        <f t="shared" si="8"/>
        <v>0</v>
      </c>
      <c r="DH41">
        <f t="shared" si="9"/>
        <v>0</v>
      </c>
      <c r="DI41">
        <f t="shared" si="10"/>
        <v>0</v>
      </c>
      <c r="DJ41">
        <f>DF41</f>
        <v>5.33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ROW(Source!A80)</f>
        <v>80</v>
      </c>
      <c r="B42">
        <v>59911463</v>
      </c>
      <c r="C42">
        <v>59911802</v>
      </c>
      <c r="D42">
        <v>34499000</v>
      </c>
      <c r="E42">
        <v>34498994</v>
      </c>
      <c r="F42">
        <v>1</v>
      </c>
      <c r="G42">
        <v>34498994</v>
      </c>
      <c r="H42">
        <v>1</v>
      </c>
      <c r="I42" t="s">
        <v>290</v>
      </c>
      <c r="J42" t="s">
        <v>3</v>
      </c>
      <c r="K42" t="s">
        <v>291</v>
      </c>
      <c r="L42">
        <v>1191</v>
      </c>
      <c r="N42">
        <v>1013</v>
      </c>
      <c r="O42" t="s">
        <v>292</v>
      </c>
      <c r="P42" t="s">
        <v>292</v>
      </c>
      <c r="Q42">
        <v>1</v>
      </c>
      <c r="W42">
        <v>0</v>
      </c>
      <c r="X42">
        <v>476480486</v>
      </c>
      <c r="Y42">
        <f t="shared" ref="Y42:Y50" si="11">(AT42*1.1)</f>
        <v>4.7190000000000003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4.29</v>
      </c>
      <c r="AU42" t="s">
        <v>31</v>
      </c>
      <c r="AV42">
        <v>1</v>
      </c>
      <c r="AW42">
        <v>2</v>
      </c>
      <c r="AX42">
        <v>59911814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ROUND(AT42*Source!I80*AH42*AL42,2)</f>
        <v>0</v>
      </c>
      <c r="CV42">
        <f>ROUND(Y42*Source!I80,9)</f>
        <v>1.1797500000000001</v>
      </c>
      <c r="CW42">
        <v>0</v>
      </c>
      <c r="CX42">
        <f>ROUND(Y42*Source!I80,9)</f>
        <v>1.1797500000000001</v>
      </c>
      <c r="CY42">
        <f>AD42</f>
        <v>0</v>
      </c>
      <c r="CZ42">
        <f>AH42</f>
        <v>0</v>
      </c>
      <c r="DA42">
        <f>AL42</f>
        <v>1</v>
      </c>
      <c r="DB42">
        <f t="shared" ref="DB42:DB50" si="12">ROUND((ROUND(AT42*CZ42,2)*1.1),6)</f>
        <v>0</v>
      </c>
      <c r="DC42">
        <f t="shared" ref="DC42:DC50" si="13">ROUND((ROUND(AT42*AG42,2)*1.1),6)</f>
        <v>0</v>
      </c>
      <c r="DD42" t="s">
        <v>3</v>
      </c>
      <c r="DE42" t="s">
        <v>3</v>
      </c>
      <c r="DF42">
        <f t="shared" ref="DF42:DF50" si="14">ROUND(ROUND(AE42,2)*CX42,2)</f>
        <v>0</v>
      </c>
      <c r="DG42">
        <f t="shared" si="8"/>
        <v>0</v>
      </c>
      <c r="DH42">
        <f t="shared" si="9"/>
        <v>0</v>
      </c>
      <c r="DI42">
        <f t="shared" si="10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ROW(Source!A80)</f>
        <v>80</v>
      </c>
      <c r="B43">
        <v>59911463</v>
      </c>
      <c r="C43">
        <v>59911802</v>
      </c>
      <c r="D43">
        <v>34579598</v>
      </c>
      <c r="E43">
        <v>1</v>
      </c>
      <c r="F43">
        <v>1</v>
      </c>
      <c r="G43">
        <v>34498994</v>
      </c>
      <c r="H43">
        <v>2</v>
      </c>
      <c r="I43" t="s">
        <v>300</v>
      </c>
      <c r="J43" t="s">
        <v>301</v>
      </c>
      <c r="K43" t="s">
        <v>302</v>
      </c>
      <c r="L43">
        <v>1368</v>
      </c>
      <c r="N43">
        <v>1011</v>
      </c>
      <c r="O43" t="s">
        <v>296</v>
      </c>
      <c r="P43" t="s">
        <v>296</v>
      </c>
      <c r="Q43">
        <v>1</v>
      </c>
      <c r="W43">
        <v>0</v>
      </c>
      <c r="X43">
        <v>859417347</v>
      </c>
      <c r="Y43">
        <f t="shared" si="11"/>
        <v>0.33</v>
      </c>
      <c r="AA43">
        <v>0</v>
      </c>
      <c r="AB43">
        <v>968.21</v>
      </c>
      <c r="AC43">
        <v>631.85</v>
      </c>
      <c r="AD43">
        <v>0</v>
      </c>
      <c r="AE43">
        <v>0</v>
      </c>
      <c r="AF43">
        <v>41.45</v>
      </c>
      <c r="AG43">
        <v>12.62</v>
      </c>
      <c r="AH43">
        <v>0</v>
      </c>
      <c r="AI43">
        <v>1</v>
      </c>
      <c r="AJ43">
        <v>22.31</v>
      </c>
      <c r="AK43">
        <v>47.82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</v>
      </c>
      <c r="AU43" t="s">
        <v>31</v>
      </c>
      <c r="AV43">
        <v>0</v>
      </c>
      <c r="AW43">
        <v>2</v>
      </c>
      <c r="AX43">
        <v>59911815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ROUND(Y43*Source!I80*DO43,9)</f>
        <v>0</v>
      </c>
      <c r="CX43">
        <f>ROUND(Y43*Source!I80,9)</f>
        <v>8.2500000000000004E-2</v>
      </c>
      <c r="CY43">
        <f t="shared" ref="CY43:CY50" si="15">AB43</f>
        <v>968.21</v>
      </c>
      <c r="CZ43">
        <f t="shared" ref="CZ43:CZ50" si="16">AF43</f>
        <v>41.45</v>
      </c>
      <c r="DA43">
        <f t="shared" ref="DA43:DA50" si="17">AJ43</f>
        <v>22.31</v>
      </c>
      <c r="DB43">
        <f t="shared" si="12"/>
        <v>13.683999999999999</v>
      </c>
      <c r="DC43">
        <f t="shared" si="13"/>
        <v>4.1689999999999996</v>
      </c>
      <c r="DD43" t="s">
        <v>3</v>
      </c>
      <c r="DE43" t="s">
        <v>3</v>
      </c>
      <c r="DF43">
        <f t="shared" si="14"/>
        <v>0</v>
      </c>
      <c r="DG43">
        <f t="shared" ref="DG43:DG50" si="18">ROUND(ROUND(AF43*AJ43,2)*CX43,2)</f>
        <v>76.290000000000006</v>
      </c>
      <c r="DH43">
        <f t="shared" ref="DH43:DH50" si="19">ROUND(ROUND(AG43*AK43,2)*CX43,2)</f>
        <v>49.79</v>
      </c>
      <c r="DI43">
        <f t="shared" si="10"/>
        <v>0</v>
      </c>
      <c r="DJ43">
        <f t="shared" ref="DJ43:DJ50" si="20">DG43</f>
        <v>76.290000000000006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ROW(Source!A80)</f>
        <v>80</v>
      </c>
      <c r="B44">
        <v>59911463</v>
      </c>
      <c r="C44">
        <v>59911802</v>
      </c>
      <c r="D44">
        <v>34579878</v>
      </c>
      <c r="E44">
        <v>1</v>
      </c>
      <c r="F44">
        <v>1</v>
      </c>
      <c r="G44">
        <v>34498994</v>
      </c>
      <c r="H44">
        <v>2</v>
      </c>
      <c r="I44" t="s">
        <v>344</v>
      </c>
      <c r="J44" t="s">
        <v>345</v>
      </c>
      <c r="K44" t="s">
        <v>346</v>
      </c>
      <c r="L44">
        <v>1368</v>
      </c>
      <c r="N44">
        <v>1011</v>
      </c>
      <c r="O44" t="s">
        <v>296</v>
      </c>
      <c r="P44" t="s">
        <v>296</v>
      </c>
      <c r="Q44">
        <v>1</v>
      </c>
      <c r="W44">
        <v>0</v>
      </c>
      <c r="X44">
        <v>1218242136</v>
      </c>
      <c r="Y44">
        <f t="shared" si="11"/>
        <v>0.33</v>
      </c>
      <c r="AA44">
        <v>0</v>
      </c>
      <c r="AB44">
        <v>2293.67</v>
      </c>
      <c r="AC44">
        <v>727.98</v>
      </c>
      <c r="AD44">
        <v>0</v>
      </c>
      <c r="AE44">
        <v>0</v>
      </c>
      <c r="AF44">
        <v>153.94999999999999</v>
      </c>
      <c r="AG44">
        <v>14.54</v>
      </c>
      <c r="AH44">
        <v>0</v>
      </c>
      <c r="AI44">
        <v>1</v>
      </c>
      <c r="AJ44">
        <v>14.23</v>
      </c>
      <c r="AK44">
        <v>47.82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</v>
      </c>
      <c r="AU44" t="s">
        <v>31</v>
      </c>
      <c r="AV44">
        <v>0</v>
      </c>
      <c r="AW44">
        <v>2</v>
      </c>
      <c r="AX44">
        <v>59911816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ROUND(Y44*Source!I80*DO44,9)</f>
        <v>0</v>
      </c>
      <c r="CX44">
        <f>ROUND(Y44*Source!I80,9)</f>
        <v>8.2500000000000004E-2</v>
      </c>
      <c r="CY44">
        <f t="shared" si="15"/>
        <v>2293.67</v>
      </c>
      <c r="CZ44">
        <f t="shared" si="16"/>
        <v>153.94999999999999</v>
      </c>
      <c r="DA44">
        <f t="shared" si="17"/>
        <v>14.23</v>
      </c>
      <c r="DB44">
        <f t="shared" si="12"/>
        <v>50.808999999999997</v>
      </c>
      <c r="DC44">
        <f t="shared" si="13"/>
        <v>4.7960000000000003</v>
      </c>
      <c r="DD44" t="s">
        <v>3</v>
      </c>
      <c r="DE44" t="s">
        <v>3</v>
      </c>
      <c r="DF44">
        <f t="shared" si="14"/>
        <v>0</v>
      </c>
      <c r="DG44">
        <f t="shared" si="18"/>
        <v>180.73</v>
      </c>
      <c r="DH44">
        <f t="shared" si="19"/>
        <v>57.36</v>
      </c>
      <c r="DI44">
        <f t="shared" si="10"/>
        <v>0</v>
      </c>
      <c r="DJ44">
        <f t="shared" si="20"/>
        <v>180.73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59911463</v>
      </c>
      <c r="C45">
        <v>59911802</v>
      </c>
      <c r="D45">
        <v>34579788</v>
      </c>
      <c r="E45">
        <v>1</v>
      </c>
      <c r="F45">
        <v>1</v>
      </c>
      <c r="G45">
        <v>34498994</v>
      </c>
      <c r="H45">
        <v>2</v>
      </c>
      <c r="I45" t="s">
        <v>324</v>
      </c>
      <c r="J45" t="s">
        <v>333</v>
      </c>
      <c r="K45" t="s">
        <v>326</v>
      </c>
      <c r="L45">
        <v>1368</v>
      </c>
      <c r="N45">
        <v>1011</v>
      </c>
      <c r="O45" t="s">
        <v>296</v>
      </c>
      <c r="P45" t="s">
        <v>296</v>
      </c>
      <c r="Q45">
        <v>1</v>
      </c>
      <c r="W45">
        <v>0</v>
      </c>
      <c r="X45">
        <v>1748874336</v>
      </c>
      <c r="Y45">
        <f t="shared" si="11"/>
        <v>0.33</v>
      </c>
      <c r="AA45">
        <v>0</v>
      </c>
      <c r="AB45">
        <v>1935.7</v>
      </c>
      <c r="AC45">
        <v>631.85</v>
      </c>
      <c r="AD45">
        <v>0</v>
      </c>
      <c r="AE45">
        <v>0</v>
      </c>
      <c r="AF45">
        <v>140.38</v>
      </c>
      <c r="AG45">
        <v>12.62</v>
      </c>
      <c r="AH45">
        <v>0</v>
      </c>
      <c r="AI45">
        <v>1</v>
      </c>
      <c r="AJ45">
        <v>13.17</v>
      </c>
      <c r="AK45">
        <v>47.82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31</v>
      </c>
      <c r="AV45">
        <v>0</v>
      </c>
      <c r="AW45">
        <v>2</v>
      </c>
      <c r="AX45">
        <v>59911817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ROUND(Y45*Source!I80*DO45,9)</f>
        <v>0</v>
      </c>
      <c r="CX45">
        <f>ROUND(Y45*Source!I80,9)</f>
        <v>8.2500000000000004E-2</v>
      </c>
      <c r="CY45">
        <f t="shared" si="15"/>
        <v>1935.7</v>
      </c>
      <c r="CZ45">
        <f t="shared" si="16"/>
        <v>140.38</v>
      </c>
      <c r="DA45">
        <f t="shared" si="17"/>
        <v>13.17</v>
      </c>
      <c r="DB45">
        <f t="shared" si="12"/>
        <v>46.320999999999998</v>
      </c>
      <c r="DC45">
        <f t="shared" si="13"/>
        <v>4.1689999999999996</v>
      </c>
      <c r="DD45" t="s">
        <v>3</v>
      </c>
      <c r="DE45" t="s">
        <v>3</v>
      </c>
      <c r="DF45">
        <f t="shared" si="14"/>
        <v>0</v>
      </c>
      <c r="DG45">
        <f t="shared" si="18"/>
        <v>152.53</v>
      </c>
      <c r="DH45">
        <f t="shared" si="19"/>
        <v>49.79</v>
      </c>
      <c r="DI45">
        <f t="shared" si="10"/>
        <v>0</v>
      </c>
      <c r="DJ45">
        <f t="shared" si="20"/>
        <v>152.53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59911463</v>
      </c>
      <c r="C46">
        <v>59911802</v>
      </c>
      <c r="D46">
        <v>34579787</v>
      </c>
      <c r="E46">
        <v>1</v>
      </c>
      <c r="F46">
        <v>1</v>
      </c>
      <c r="G46">
        <v>34498994</v>
      </c>
      <c r="H46">
        <v>2</v>
      </c>
      <c r="I46" t="s">
        <v>347</v>
      </c>
      <c r="J46" t="s">
        <v>348</v>
      </c>
      <c r="K46" t="s">
        <v>349</v>
      </c>
      <c r="L46">
        <v>1368</v>
      </c>
      <c r="N46">
        <v>1011</v>
      </c>
      <c r="O46" t="s">
        <v>296</v>
      </c>
      <c r="P46" t="s">
        <v>296</v>
      </c>
      <c r="Q46">
        <v>1</v>
      </c>
      <c r="W46">
        <v>0</v>
      </c>
      <c r="X46">
        <v>-846060103</v>
      </c>
      <c r="Y46">
        <f t="shared" si="11"/>
        <v>0.33</v>
      </c>
      <c r="AA46">
        <v>0</v>
      </c>
      <c r="AB46">
        <v>3392.93</v>
      </c>
      <c r="AC46">
        <v>932.26</v>
      </c>
      <c r="AD46">
        <v>0</v>
      </c>
      <c r="AE46">
        <v>0</v>
      </c>
      <c r="AF46">
        <v>260.5</v>
      </c>
      <c r="AG46">
        <v>18.62</v>
      </c>
      <c r="AH46">
        <v>0</v>
      </c>
      <c r="AI46">
        <v>1</v>
      </c>
      <c r="AJ46">
        <v>12.44</v>
      </c>
      <c r="AK46">
        <v>47.82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31</v>
      </c>
      <c r="AV46">
        <v>0</v>
      </c>
      <c r="AW46">
        <v>2</v>
      </c>
      <c r="AX46">
        <v>59911818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ROUND(Y46*Source!I80*DO46,9)</f>
        <v>0</v>
      </c>
      <c r="CX46">
        <f>ROUND(Y46*Source!I80,9)</f>
        <v>8.2500000000000004E-2</v>
      </c>
      <c r="CY46">
        <f t="shared" si="15"/>
        <v>3392.93</v>
      </c>
      <c r="CZ46">
        <f t="shared" si="16"/>
        <v>260.5</v>
      </c>
      <c r="DA46">
        <f t="shared" si="17"/>
        <v>12.44</v>
      </c>
      <c r="DB46">
        <f t="shared" si="12"/>
        <v>85.965000000000003</v>
      </c>
      <c r="DC46">
        <f t="shared" si="13"/>
        <v>6.149</v>
      </c>
      <c r="DD46" t="s">
        <v>3</v>
      </c>
      <c r="DE46" t="s">
        <v>3</v>
      </c>
      <c r="DF46">
        <f t="shared" si="14"/>
        <v>0</v>
      </c>
      <c r="DG46">
        <f t="shared" si="18"/>
        <v>267.35000000000002</v>
      </c>
      <c r="DH46">
        <f t="shared" si="19"/>
        <v>73.459999999999994</v>
      </c>
      <c r="DI46">
        <f t="shared" si="10"/>
        <v>0</v>
      </c>
      <c r="DJ46">
        <f t="shared" si="20"/>
        <v>267.35000000000002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ROW(Source!A80)</f>
        <v>80</v>
      </c>
      <c r="B47">
        <v>59911463</v>
      </c>
      <c r="C47">
        <v>59911802</v>
      </c>
      <c r="D47">
        <v>34579803</v>
      </c>
      <c r="E47">
        <v>1</v>
      </c>
      <c r="F47">
        <v>1</v>
      </c>
      <c r="G47">
        <v>34498994</v>
      </c>
      <c r="H47">
        <v>2</v>
      </c>
      <c r="I47" t="s">
        <v>350</v>
      </c>
      <c r="J47" t="s">
        <v>351</v>
      </c>
      <c r="K47" t="s">
        <v>352</v>
      </c>
      <c r="L47">
        <v>1368</v>
      </c>
      <c r="N47">
        <v>1011</v>
      </c>
      <c r="O47" t="s">
        <v>296</v>
      </c>
      <c r="P47" t="s">
        <v>296</v>
      </c>
      <c r="Q47">
        <v>1</v>
      </c>
      <c r="W47">
        <v>0</v>
      </c>
      <c r="X47">
        <v>1040789230</v>
      </c>
      <c r="Y47">
        <f t="shared" si="11"/>
        <v>0.33</v>
      </c>
      <c r="AA47">
        <v>0</v>
      </c>
      <c r="AB47">
        <v>2327.38</v>
      </c>
      <c r="AC47">
        <v>727.98</v>
      </c>
      <c r="AD47">
        <v>0</v>
      </c>
      <c r="AE47">
        <v>0</v>
      </c>
      <c r="AF47">
        <v>163.81</v>
      </c>
      <c r="AG47">
        <v>14.54</v>
      </c>
      <c r="AH47">
        <v>0</v>
      </c>
      <c r="AI47">
        <v>1</v>
      </c>
      <c r="AJ47">
        <v>13.57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31</v>
      </c>
      <c r="AV47">
        <v>0</v>
      </c>
      <c r="AW47">
        <v>2</v>
      </c>
      <c r="AX47">
        <v>59911819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ROUND(Y47*Source!I80*DO47,9)</f>
        <v>0</v>
      </c>
      <c r="CX47">
        <f>ROUND(Y47*Source!I80,9)</f>
        <v>8.2500000000000004E-2</v>
      </c>
      <c r="CY47">
        <f t="shared" si="15"/>
        <v>2327.38</v>
      </c>
      <c r="CZ47">
        <f t="shared" si="16"/>
        <v>163.81</v>
      </c>
      <c r="DA47">
        <f t="shared" si="17"/>
        <v>13.57</v>
      </c>
      <c r="DB47">
        <f t="shared" si="12"/>
        <v>54.054000000000002</v>
      </c>
      <c r="DC47">
        <f t="shared" si="13"/>
        <v>4.7960000000000003</v>
      </c>
      <c r="DD47" t="s">
        <v>3</v>
      </c>
      <c r="DE47" t="s">
        <v>3</v>
      </c>
      <c r="DF47">
        <f t="shared" si="14"/>
        <v>0</v>
      </c>
      <c r="DG47">
        <f t="shared" si="18"/>
        <v>183.39</v>
      </c>
      <c r="DH47">
        <f t="shared" si="19"/>
        <v>57.36</v>
      </c>
      <c r="DI47">
        <f t="shared" si="10"/>
        <v>0</v>
      </c>
      <c r="DJ47">
        <f t="shared" si="20"/>
        <v>183.39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ROW(Source!A80)</f>
        <v>80</v>
      </c>
      <c r="B48">
        <v>59911463</v>
      </c>
      <c r="C48">
        <v>59911802</v>
      </c>
      <c r="D48">
        <v>34579772</v>
      </c>
      <c r="E48">
        <v>1</v>
      </c>
      <c r="F48">
        <v>1</v>
      </c>
      <c r="G48">
        <v>34498994</v>
      </c>
      <c r="H48">
        <v>2</v>
      </c>
      <c r="I48" t="s">
        <v>353</v>
      </c>
      <c r="J48" t="s">
        <v>354</v>
      </c>
      <c r="K48" t="s">
        <v>355</v>
      </c>
      <c r="L48">
        <v>1368</v>
      </c>
      <c r="N48">
        <v>1011</v>
      </c>
      <c r="O48" t="s">
        <v>296</v>
      </c>
      <c r="P48" t="s">
        <v>296</v>
      </c>
      <c r="Q48">
        <v>1</v>
      </c>
      <c r="W48">
        <v>0</v>
      </c>
      <c r="X48">
        <v>573529191</v>
      </c>
      <c r="Y48">
        <f t="shared" si="11"/>
        <v>0.33</v>
      </c>
      <c r="AA48">
        <v>0</v>
      </c>
      <c r="AB48">
        <v>3816.6</v>
      </c>
      <c r="AC48">
        <v>727.98</v>
      </c>
      <c r="AD48">
        <v>0</v>
      </c>
      <c r="AE48">
        <v>0</v>
      </c>
      <c r="AF48">
        <v>283.89999999999998</v>
      </c>
      <c r="AG48">
        <v>14.54</v>
      </c>
      <c r="AH48">
        <v>0</v>
      </c>
      <c r="AI48">
        <v>1</v>
      </c>
      <c r="AJ48">
        <v>12.84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31</v>
      </c>
      <c r="AV48">
        <v>0</v>
      </c>
      <c r="AW48">
        <v>2</v>
      </c>
      <c r="AX48">
        <v>59911820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ROUND(Y48*Source!I80*DO48,9)</f>
        <v>0</v>
      </c>
      <c r="CX48">
        <f>ROUND(Y48*Source!I80,9)</f>
        <v>8.2500000000000004E-2</v>
      </c>
      <c r="CY48">
        <f t="shared" si="15"/>
        <v>3816.6</v>
      </c>
      <c r="CZ48">
        <f t="shared" si="16"/>
        <v>283.89999999999998</v>
      </c>
      <c r="DA48">
        <f t="shared" si="17"/>
        <v>12.84</v>
      </c>
      <c r="DB48">
        <f t="shared" si="12"/>
        <v>93.686999999999998</v>
      </c>
      <c r="DC48">
        <f t="shared" si="13"/>
        <v>4.7960000000000003</v>
      </c>
      <c r="DD48" t="s">
        <v>3</v>
      </c>
      <c r="DE48" t="s">
        <v>3</v>
      </c>
      <c r="DF48">
        <f t="shared" si="14"/>
        <v>0</v>
      </c>
      <c r="DG48">
        <f t="shared" si="18"/>
        <v>300.74</v>
      </c>
      <c r="DH48">
        <f t="shared" si="19"/>
        <v>57.36</v>
      </c>
      <c r="DI48">
        <f t="shared" si="10"/>
        <v>0</v>
      </c>
      <c r="DJ48">
        <f t="shared" si="20"/>
        <v>300.74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ROW(Source!A80)</f>
        <v>80</v>
      </c>
      <c r="B49">
        <v>59911463</v>
      </c>
      <c r="C49">
        <v>59911802</v>
      </c>
      <c r="D49">
        <v>34579799</v>
      </c>
      <c r="E49">
        <v>1</v>
      </c>
      <c r="F49">
        <v>1</v>
      </c>
      <c r="G49">
        <v>34498994</v>
      </c>
      <c r="H49">
        <v>2</v>
      </c>
      <c r="I49" t="s">
        <v>356</v>
      </c>
      <c r="J49" t="s">
        <v>357</v>
      </c>
      <c r="K49" t="s">
        <v>358</v>
      </c>
      <c r="L49">
        <v>1368</v>
      </c>
      <c r="N49">
        <v>1011</v>
      </c>
      <c r="O49" t="s">
        <v>296</v>
      </c>
      <c r="P49" t="s">
        <v>296</v>
      </c>
      <c r="Q49">
        <v>1</v>
      </c>
      <c r="W49">
        <v>0</v>
      </c>
      <c r="X49">
        <v>-504674522</v>
      </c>
      <c r="Y49">
        <f t="shared" si="11"/>
        <v>0.33</v>
      </c>
      <c r="AA49">
        <v>0</v>
      </c>
      <c r="AB49">
        <v>2735.3</v>
      </c>
      <c r="AC49">
        <v>847.64</v>
      </c>
      <c r="AD49">
        <v>0</v>
      </c>
      <c r="AE49">
        <v>0</v>
      </c>
      <c r="AF49">
        <v>189.45</v>
      </c>
      <c r="AG49">
        <v>16.93</v>
      </c>
      <c r="AH49">
        <v>0</v>
      </c>
      <c r="AI49">
        <v>1</v>
      </c>
      <c r="AJ49">
        <v>13.79</v>
      </c>
      <c r="AK49">
        <v>47.82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31</v>
      </c>
      <c r="AV49">
        <v>0</v>
      </c>
      <c r="AW49">
        <v>2</v>
      </c>
      <c r="AX49">
        <v>59911821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ROUND(Y49*Source!I80*DO49,9)</f>
        <v>0</v>
      </c>
      <c r="CX49">
        <f>ROUND(Y49*Source!I80,9)</f>
        <v>8.2500000000000004E-2</v>
      </c>
      <c r="CY49">
        <f t="shared" si="15"/>
        <v>2735.3</v>
      </c>
      <c r="CZ49">
        <f t="shared" si="16"/>
        <v>189.45</v>
      </c>
      <c r="DA49">
        <f t="shared" si="17"/>
        <v>13.79</v>
      </c>
      <c r="DB49">
        <f t="shared" si="12"/>
        <v>62.524000000000001</v>
      </c>
      <c r="DC49">
        <f t="shared" si="13"/>
        <v>5.5880000000000001</v>
      </c>
      <c r="DD49" t="s">
        <v>3</v>
      </c>
      <c r="DE49" t="s">
        <v>3</v>
      </c>
      <c r="DF49">
        <f t="shared" si="14"/>
        <v>0</v>
      </c>
      <c r="DG49">
        <f t="shared" si="18"/>
        <v>215.53</v>
      </c>
      <c r="DH49">
        <f t="shared" si="19"/>
        <v>66.790000000000006</v>
      </c>
      <c r="DI49">
        <f t="shared" si="10"/>
        <v>0</v>
      </c>
      <c r="DJ49">
        <f t="shared" si="20"/>
        <v>215.53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ROW(Source!A80)</f>
        <v>80</v>
      </c>
      <c r="B50">
        <v>59911463</v>
      </c>
      <c r="C50">
        <v>59911802</v>
      </c>
      <c r="D50">
        <v>34579798</v>
      </c>
      <c r="E50">
        <v>1</v>
      </c>
      <c r="F50">
        <v>1</v>
      </c>
      <c r="G50">
        <v>34498994</v>
      </c>
      <c r="H50">
        <v>2</v>
      </c>
      <c r="I50" t="s">
        <v>327</v>
      </c>
      <c r="J50" t="s">
        <v>328</v>
      </c>
      <c r="K50" t="s">
        <v>329</v>
      </c>
      <c r="L50">
        <v>1368</v>
      </c>
      <c r="N50">
        <v>1011</v>
      </c>
      <c r="O50" t="s">
        <v>296</v>
      </c>
      <c r="P50" t="s">
        <v>296</v>
      </c>
      <c r="Q50">
        <v>1</v>
      </c>
      <c r="W50">
        <v>0</v>
      </c>
      <c r="X50">
        <v>116416571</v>
      </c>
      <c r="Y50">
        <f t="shared" si="11"/>
        <v>0.9900000000000001</v>
      </c>
      <c r="AA50">
        <v>0</v>
      </c>
      <c r="AB50">
        <v>2630.35</v>
      </c>
      <c r="AC50">
        <v>847.64</v>
      </c>
      <c r="AD50">
        <v>0</v>
      </c>
      <c r="AE50">
        <v>0</v>
      </c>
      <c r="AF50">
        <v>180.35</v>
      </c>
      <c r="AG50">
        <v>16.93</v>
      </c>
      <c r="AH50">
        <v>0</v>
      </c>
      <c r="AI50">
        <v>1</v>
      </c>
      <c r="AJ50">
        <v>13.93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0.9</v>
      </c>
      <c r="AU50" t="s">
        <v>31</v>
      </c>
      <c r="AV50">
        <v>0</v>
      </c>
      <c r="AW50">
        <v>2</v>
      </c>
      <c r="AX50">
        <v>59911822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ROUND(Y50*Source!I80*DO50,9)</f>
        <v>0</v>
      </c>
      <c r="CX50">
        <f>ROUND(Y50*Source!I80,9)</f>
        <v>0.2475</v>
      </c>
      <c r="CY50">
        <f t="shared" si="15"/>
        <v>2630.35</v>
      </c>
      <c r="CZ50">
        <f t="shared" si="16"/>
        <v>180.35</v>
      </c>
      <c r="DA50">
        <f t="shared" si="17"/>
        <v>13.93</v>
      </c>
      <c r="DB50">
        <f t="shared" si="12"/>
        <v>178.55199999999999</v>
      </c>
      <c r="DC50">
        <f t="shared" si="13"/>
        <v>16.763999999999999</v>
      </c>
      <c r="DD50" t="s">
        <v>3</v>
      </c>
      <c r="DE50" t="s">
        <v>3</v>
      </c>
      <c r="DF50">
        <f t="shared" si="14"/>
        <v>0</v>
      </c>
      <c r="DG50">
        <f t="shared" si="18"/>
        <v>621.79</v>
      </c>
      <c r="DH50">
        <f t="shared" si="19"/>
        <v>200.37</v>
      </c>
      <c r="DI50">
        <f t="shared" si="10"/>
        <v>0</v>
      </c>
      <c r="DJ50">
        <f t="shared" si="20"/>
        <v>621.79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ROW(Source!A80)</f>
        <v>80</v>
      </c>
      <c r="B51">
        <v>59911463</v>
      </c>
      <c r="C51">
        <v>59911802</v>
      </c>
      <c r="D51">
        <v>34573316</v>
      </c>
      <c r="E51">
        <v>1</v>
      </c>
      <c r="F51">
        <v>1</v>
      </c>
      <c r="G51">
        <v>34498994</v>
      </c>
      <c r="H51">
        <v>3</v>
      </c>
      <c r="I51" t="s">
        <v>359</v>
      </c>
      <c r="J51" t="s">
        <v>360</v>
      </c>
      <c r="K51" t="s">
        <v>361</v>
      </c>
      <c r="L51">
        <v>1348</v>
      </c>
      <c r="N51">
        <v>1009</v>
      </c>
      <c r="O51" t="s">
        <v>177</v>
      </c>
      <c r="P51" t="s">
        <v>177</v>
      </c>
      <c r="Q51">
        <v>1000</v>
      </c>
      <c r="W51">
        <v>0</v>
      </c>
      <c r="X51">
        <v>-323380030</v>
      </c>
      <c r="Y51">
        <f>AT51</f>
        <v>0.04</v>
      </c>
      <c r="AA51">
        <v>23567.68</v>
      </c>
      <c r="AB51">
        <v>0</v>
      </c>
      <c r="AC51">
        <v>0</v>
      </c>
      <c r="AD51">
        <v>0</v>
      </c>
      <c r="AE51">
        <v>1445.87</v>
      </c>
      <c r="AF51">
        <v>0</v>
      </c>
      <c r="AG51">
        <v>0</v>
      </c>
      <c r="AH51">
        <v>0</v>
      </c>
      <c r="AI51">
        <v>16.3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0.04</v>
      </c>
      <c r="AU51" t="s">
        <v>3</v>
      </c>
      <c r="AV51">
        <v>0</v>
      </c>
      <c r="AW51">
        <v>2</v>
      </c>
      <c r="AX51">
        <v>59911823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ROUND(Y51*Source!I80,9)</f>
        <v>0.01</v>
      </c>
      <c r="CY51">
        <f>AA51</f>
        <v>23567.68</v>
      </c>
      <c r="CZ51">
        <f>AE51</f>
        <v>1445.87</v>
      </c>
      <c r="DA51">
        <f>AI51</f>
        <v>16.3</v>
      </c>
      <c r="DB51">
        <f>ROUND(ROUND(AT51*CZ51,2),6)</f>
        <v>57.83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235.68</v>
      </c>
      <c r="DG51">
        <f>ROUND(ROUND(AF51,2)*CX51,2)</f>
        <v>0</v>
      </c>
      <c r="DH51">
        <f>ROUND(ROUND(AG51,2)*CX51,2)</f>
        <v>0</v>
      </c>
      <c r="DI51">
        <f t="shared" si="10"/>
        <v>0</v>
      </c>
      <c r="DJ51">
        <f>DF51</f>
        <v>235.68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ROW(Source!A80)</f>
        <v>80</v>
      </c>
      <c r="B52">
        <v>59911463</v>
      </c>
      <c r="C52">
        <v>59911802</v>
      </c>
      <c r="D52">
        <v>34573329</v>
      </c>
      <c r="E52">
        <v>1</v>
      </c>
      <c r="F52">
        <v>1</v>
      </c>
      <c r="G52">
        <v>34498994</v>
      </c>
      <c r="H52">
        <v>3</v>
      </c>
      <c r="I52" t="s">
        <v>175</v>
      </c>
      <c r="J52" t="s">
        <v>178</v>
      </c>
      <c r="K52" t="s">
        <v>176</v>
      </c>
      <c r="L52">
        <v>1348</v>
      </c>
      <c r="N52">
        <v>1009</v>
      </c>
      <c r="O52" t="s">
        <v>177</v>
      </c>
      <c r="P52" t="s">
        <v>177</v>
      </c>
      <c r="Q52">
        <v>1000</v>
      </c>
      <c r="W52">
        <v>0</v>
      </c>
      <c r="X52">
        <v>1922838849</v>
      </c>
      <c r="Y52">
        <f>AT52</f>
        <v>9.58</v>
      </c>
      <c r="AA52">
        <v>4408.96</v>
      </c>
      <c r="AB52">
        <v>0</v>
      </c>
      <c r="AC52">
        <v>0</v>
      </c>
      <c r="AD52">
        <v>0</v>
      </c>
      <c r="AE52">
        <v>296.7</v>
      </c>
      <c r="AF52">
        <v>0</v>
      </c>
      <c r="AG52">
        <v>0</v>
      </c>
      <c r="AH52">
        <v>0</v>
      </c>
      <c r="AI52">
        <v>14.86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9.58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ROUND(Y52*Source!I80,9)</f>
        <v>2.395</v>
      </c>
      <c r="CY52">
        <f>AA52</f>
        <v>4408.96</v>
      </c>
      <c r="CZ52">
        <f>AE52</f>
        <v>296.7</v>
      </c>
      <c r="DA52">
        <f>AI52</f>
        <v>14.86</v>
      </c>
      <c r="DB52">
        <f>ROUND(ROUND(AT52*CZ52,2),6)</f>
        <v>2842.39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10559.46</v>
      </c>
      <c r="DG52">
        <f>ROUND(ROUND(AF52,2)*CX52,2)</f>
        <v>0</v>
      </c>
      <c r="DH52">
        <f>ROUND(ROUND(AG52,2)*CX52,2)</f>
        <v>0</v>
      </c>
      <c r="DI52">
        <f t="shared" si="10"/>
        <v>0</v>
      </c>
      <c r="DJ52">
        <f>DF52</f>
        <v>10559.46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ROW(Source!A82)</f>
        <v>82</v>
      </c>
      <c r="B53">
        <v>59911463</v>
      </c>
      <c r="C53">
        <v>59911826</v>
      </c>
      <c r="D53">
        <v>34499000</v>
      </c>
      <c r="E53">
        <v>34498994</v>
      </c>
      <c r="F53">
        <v>1</v>
      </c>
      <c r="G53">
        <v>34498994</v>
      </c>
      <c r="H53">
        <v>1</v>
      </c>
      <c r="I53" t="s">
        <v>290</v>
      </c>
      <c r="J53" t="s">
        <v>3</v>
      </c>
      <c r="K53" t="s">
        <v>291</v>
      </c>
      <c r="L53">
        <v>1191</v>
      </c>
      <c r="N53">
        <v>1013</v>
      </c>
      <c r="O53" t="s">
        <v>292</v>
      </c>
      <c r="P53" t="s">
        <v>292</v>
      </c>
      <c r="Q53">
        <v>1</v>
      </c>
      <c r="W53">
        <v>0</v>
      </c>
      <c r="X53">
        <v>476480486</v>
      </c>
      <c r="Y53">
        <f>(AT53*1.1*3)</f>
        <v>1.7490000000000001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0.53</v>
      </c>
      <c r="AU53" t="s">
        <v>183</v>
      </c>
      <c r="AV53">
        <v>1</v>
      </c>
      <c r="AW53">
        <v>2</v>
      </c>
      <c r="AX53">
        <v>59911832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ROUND(AT53*Source!I82*AH53*AL53,2)</f>
        <v>0</v>
      </c>
      <c r="CV53">
        <f>ROUND(Y53*Source!I82,9)</f>
        <v>0.43725000000000003</v>
      </c>
      <c r="CW53">
        <v>0</v>
      </c>
      <c r="CX53">
        <f>ROUND(Y53*Source!I82,9)</f>
        <v>0.43725000000000003</v>
      </c>
      <c r="CY53">
        <f>AD53</f>
        <v>0</v>
      </c>
      <c r="CZ53">
        <f>AH53</f>
        <v>0</v>
      </c>
      <c r="DA53">
        <f>AL53</f>
        <v>1</v>
      </c>
      <c r="DB53">
        <f>ROUND((ROUND(AT53*CZ53,2)*1.1*3),6)</f>
        <v>0</v>
      </c>
      <c r="DC53">
        <f>ROUND((ROUND(AT53*AG53,2)*1.1*3),6)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 t="shared" si="10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ROW(Source!A82)</f>
        <v>82</v>
      </c>
      <c r="B54">
        <v>59911463</v>
      </c>
      <c r="C54">
        <v>59911826</v>
      </c>
      <c r="D54">
        <v>34579878</v>
      </c>
      <c r="E54">
        <v>1</v>
      </c>
      <c r="F54">
        <v>1</v>
      </c>
      <c r="G54">
        <v>34498994</v>
      </c>
      <c r="H54">
        <v>2</v>
      </c>
      <c r="I54" t="s">
        <v>344</v>
      </c>
      <c r="J54" t="s">
        <v>345</v>
      </c>
      <c r="K54" t="s">
        <v>346</v>
      </c>
      <c r="L54">
        <v>1368</v>
      </c>
      <c r="N54">
        <v>1011</v>
      </c>
      <c r="O54" t="s">
        <v>296</v>
      </c>
      <c r="P54" t="s">
        <v>296</v>
      </c>
      <c r="Q54">
        <v>1</v>
      </c>
      <c r="W54">
        <v>0</v>
      </c>
      <c r="X54">
        <v>1218242136</v>
      </c>
      <c r="Y54">
        <f>(AT54*1.1*3)</f>
        <v>0.2475</v>
      </c>
      <c r="AA54">
        <v>0</v>
      </c>
      <c r="AB54">
        <v>2293.67</v>
      </c>
      <c r="AC54">
        <v>727.98</v>
      </c>
      <c r="AD54">
        <v>0</v>
      </c>
      <c r="AE54">
        <v>0</v>
      </c>
      <c r="AF54">
        <v>153.94999999999999</v>
      </c>
      <c r="AG54">
        <v>14.54</v>
      </c>
      <c r="AH54">
        <v>0</v>
      </c>
      <c r="AI54">
        <v>1</v>
      </c>
      <c r="AJ54">
        <v>14.23</v>
      </c>
      <c r="AK54">
        <v>47.82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7.4999999999999997E-2</v>
      </c>
      <c r="AU54" t="s">
        <v>183</v>
      </c>
      <c r="AV54">
        <v>0</v>
      </c>
      <c r="AW54">
        <v>2</v>
      </c>
      <c r="AX54">
        <v>59911833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ROUND(Y54*Source!I82*DO54,9)</f>
        <v>0</v>
      </c>
      <c r="CX54">
        <f>ROUND(Y54*Source!I82,9)</f>
        <v>6.1874999999999999E-2</v>
      </c>
      <c r="CY54">
        <f>AB54</f>
        <v>2293.67</v>
      </c>
      <c r="CZ54">
        <f>AF54</f>
        <v>153.94999999999999</v>
      </c>
      <c r="DA54">
        <f>AJ54</f>
        <v>14.23</v>
      </c>
      <c r="DB54">
        <f>ROUND((ROUND(AT54*CZ54,2)*1.1*3),6)</f>
        <v>38.115000000000002</v>
      </c>
      <c r="DC54">
        <f>ROUND((ROUND(AT54*AG54,2)*1.1*3),6)</f>
        <v>3.597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135.55000000000001</v>
      </c>
      <c r="DH54">
        <f>ROUND(ROUND(AG54*AK54,2)*CX54,2)</f>
        <v>43.02</v>
      </c>
      <c r="DI54">
        <f t="shared" si="10"/>
        <v>0</v>
      </c>
      <c r="DJ54">
        <f>DG54</f>
        <v>135.55000000000001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59911463</v>
      </c>
      <c r="C55">
        <v>59911826</v>
      </c>
      <c r="D55">
        <v>34579772</v>
      </c>
      <c r="E55">
        <v>1</v>
      </c>
      <c r="F55">
        <v>1</v>
      </c>
      <c r="G55">
        <v>34498994</v>
      </c>
      <c r="H55">
        <v>2</v>
      </c>
      <c r="I55" t="s">
        <v>353</v>
      </c>
      <c r="J55" t="s">
        <v>354</v>
      </c>
      <c r="K55" t="s">
        <v>355</v>
      </c>
      <c r="L55">
        <v>1368</v>
      </c>
      <c r="N55">
        <v>1011</v>
      </c>
      <c r="O55" t="s">
        <v>296</v>
      </c>
      <c r="P55" t="s">
        <v>296</v>
      </c>
      <c r="Q55">
        <v>1</v>
      </c>
      <c r="W55">
        <v>0</v>
      </c>
      <c r="X55">
        <v>573529191</v>
      </c>
      <c r="Y55">
        <f>(AT55*1.1*3)</f>
        <v>0.2475</v>
      </c>
      <c r="AA55">
        <v>0</v>
      </c>
      <c r="AB55">
        <v>3816.6</v>
      </c>
      <c r="AC55">
        <v>727.98</v>
      </c>
      <c r="AD55">
        <v>0</v>
      </c>
      <c r="AE55">
        <v>0</v>
      </c>
      <c r="AF55">
        <v>283.89999999999998</v>
      </c>
      <c r="AG55">
        <v>14.54</v>
      </c>
      <c r="AH55">
        <v>0</v>
      </c>
      <c r="AI55">
        <v>1</v>
      </c>
      <c r="AJ55">
        <v>12.84</v>
      </c>
      <c r="AK55">
        <v>47.82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7.4999999999999997E-2</v>
      </c>
      <c r="AU55" t="s">
        <v>183</v>
      </c>
      <c r="AV55">
        <v>0</v>
      </c>
      <c r="AW55">
        <v>2</v>
      </c>
      <c r="AX55">
        <v>59911834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ROUND(Y55*Source!I82*DO55,9)</f>
        <v>0</v>
      </c>
      <c r="CX55">
        <f>ROUND(Y55*Source!I82,9)</f>
        <v>6.1874999999999999E-2</v>
      </c>
      <c r="CY55">
        <f>AB55</f>
        <v>3816.6</v>
      </c>
      <c r="CZ55">
        <f>AF55</f>
        <v>283.89999999999998</v>
      </c>
      <c r="DA55">
        <f>AJ55</f>
        <v>12.84</v>
      </c>
      <c r="DB55">
        <f>ROUND((ROUND(AT55*CZ55,2)*1.1*3),6)</f>
        <v>70.257000000000005</v>
      </c>
      <c r="DC55">
        <f>ROUND((ROUND(AT55*AG55,2)*1.1*3),6)</f>
        <v>3.597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225.55</v>
      </c>
      <c r="DH55">
        <f>ROUND(ROUND(AG55*AK55,2)*CX55,2)</f>
        <v>43.02</v>
      </c>
      <c r="DI55">
        <f t="shared" si="10"/>
        <v>0</v>
      </c>
      <c r="DJ55">
        <f>DG55</f>
        <v>225.55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59911463</v>
      </c>
      <c r="C56">
        <v>59911826</v>
      </c>
      <c r="D56">
        <v>34498998</v>
      </c>
      <c r="E56">
        <v>34498994</v>
      </c>
      <c r="F56">
        <v>1</v>
      </c>
      <c r="G56">
        <v>34498994</v>
      </c>
      <c r="H56">
        <v>2</v>
      </c>
      <c r="I56" t="s">
        <v>312</v>
      </c>
      <c r="J56" t="s">
        <v>3</v>
      </c>
      <c r="K56" t="s">
        <v>313</v>
      </c>
      <c r="L56">
        <v>1344</v>
      </c>
      <c r="N56">
        <v>1008</v>
      </c>
      <c r="O56" t="s">
        <v>314</v>
      </c>
      <c r="P56" t="s">
        <v>314</v>
      </c>
      <c r="Q56">
        <v>1</v>
      </c>
      <c r="W56">
        <v>0</v>
      </c>
      <c r="X56">
        <v>-1180195794</v>
      </c>
      <c r="Y56">
        <f>(AT56*1.1*3)</f>
        <v>3.3000000000000002E-2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0.01</v>
      </c>
      <c r="AU56" t="s">
        <v>183</v>
      </c>
      <c r="AV56">
        <v>0</v>
      </c>
      <c r="AW56">
        <v>2</v>
      </c>
      <c r="AX56">
        <v>59911835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ROUND(Y56*Source!I82*DO56,9)</f>
        <v>0</v>
      </c>
      <c r="CX56">
        <f>ROUND(Y56*Source!I82,9)</f>
        <v>8.2500000000000004E-3</v>
      </c>
      <c r="CY56">
        <f>AB56</f>
        <v>1.05</v>
      </c>
      <c r="CZ56">
        <f>AF56</f>
        <v>1</v>
      </c>
      <c r="DA56">
        <f>AJ56</f>
        <v>1</v>
      </c>
      <c r="DB56">
        <f>ROUND((ROUND(AT56*CZ56,2)*1.1*3),6)</f>
        <v>3.3000000000000002E-2</v>
      </c>
      <c r="DC56">
        <f>ROUND((ROUND(AT56*AG56,2)*1.1*3),6)</f>
        <v>0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0.01</v>
      </c>
      <c r="DH56">
        <f>ROUND(ROUND(AG56,2)*CX56,2)</f>
        <v>0</v>
      </c>
      <c r="DI56">
        <f t="shared" si="10"/>
        <v>0</v>
      </c>
      <c r="DJ56">
        <f>DG56</f>
        <v>0.01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59911463</v>
      </c>
      <c r="C57">
        <v>59911826</v>
      </c>
      <c r="D57">
        <v>34573329</v>
      </c>
      <c r="E57">
        <v>1</v>
      </c>
      <c r="F57">
        <v>1</v>
      </c>
      <c r="G57">
        <v>34498994</v>
      </c>
      <c r="H57">
        <v>3</v>
      </c>
      <c r="I57" t="s">
        <v>175</v>
      </c>
      <c r="J57" t="s">
        <v>178</v>
      </c>
      <c r="K57" t="s">
        <v>176</v>
      </c>
      <c r="L57">
        <v>1348</v>
      </c>
      <c r="N57">
        <v>1009</v>
      </c>
      <c r="O57" t="s">
        <v>177</v>
      </c>
      <c r="P57" t="s">
        <v>177</v>
      </c>
      <c r="Q57">
        <v>1000</v>
      </c>
      <c r="W57">
        <v>0</v>
      </c>
      <c r="X57">
        <v>1922838849</v>
      </c>
      <c r="Y57">
        <f>(AT57*3)</f>
        <v>7.1999999999999993</v>
      </c>
      <c r="AA57">
        <v>4408.96</v>
      </c>
      <c r="AB57">
        <v>0</v>
      </c>
      <c r="AC57">
        <v>0</v>
      </c>
      <c r="AD57">
        <v>0</v>
      </c>
      <c r="AE57">
        <v>296.7</v>
      </c>
      <c r="AF57">
        <v>0</v>
      </c>
      <c r="AG57">
        <v>0</v>
      </c>
      <c r="AH57">
        <v>0</v>
      </c>
      <c r="AI57">
        <v>14.86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2.4</v>
      </c>
      <c r="AU57" t="s">
        <v>185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ROUND(Y57*Source!I82,9)</f>
        <v>1.8</v>
      </c>
      <c r="CY57">
        <f>AA57</f>
        <v>4408.96</v>
      </c>
      <c r="CZ57">
        <f>AE57</f>
        <v>296.7</v>
      </c>
      <c r="DA57">
        <f>AI57</f>
        <v>14.86</v>
      </c>
      <c r="DB57">
        <f>ROUND((ROUND(AT57*CZ57,2)*3),6)</f>
        <v>2136.2399999999998</v>
      </c>
      <c r="DC57">
        <f>ROUND((ROUND(AT57*AG57,2)*3),6)</f>
        <v>0</v>
      </c>
      <c r="DD57" t="s">
        <v>3</v>
      </c>
      <c r="DE57" t="s">
        <v>3</v>
      </c>
      <c r="DF57">
        <f>ROUND(ROUND(AE57*AI57,2)*CX57,2)</f>
        <v>7936.13</v>
      </c>
      <c r="DG57">
        <f>ROUND(ROUND(AF57,2)*CX57,2)</f>
        <v>0</v>
      </c>
      <c r="DH57">
        <f>ROUND(ROUND(AG57,2)*CX57,2)</f>
        <v>0</v>
      </c>
      <c r="DI57">
        <f t="shared" si="10"/>
        <v>0</v>
      </c>
      <c r="DJ57">
        <f>DF57</f>
        <v>7936.13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ROW(Source!A84)</f>
        <v>84</v>
      </c>
      <c r="B58">
        <v>59911463</v>
      </c>
      <c r="C58">
        <v>59911838</v>
      </c>
      <c r="D58">
        <v>34499000</v>
      </c>
      <c r="E58">
        <v>34498994</v>
      </c>
      <c r="F58">
        <v>1</v>
      </c>
      <c r="G58">
        <v>34498994</v>
      </c>
      <c r="H58">
        <v>1</v>
      </c>
      <c r="I58" t="s">
        <v>290</v>
      </c>
      <c r="J58" t="s">
        <v>3</v>
      </c>
      <c r="K58" t="s">
        <v>291</v>
      </c>
      <c r="L58">
        <v>1191</v>
      </c>
      <c r="N58">
        <v>1013</v>
      </c>
      <c r="O58" t="s">
        <v>292</v>
      </c>
      <c r="P58" t="s">
        <v>292</v>
      </c>
      <c r="Q58">
        <v>1</v>
      </c>
      <c r="W58">
        <v>0</v>
      </c>
      <c r="X58">
        <v>476480486</v>
      </c>
      <c r="Y58">
        <f t="shared" ref="Y58:Y66" si="21">(AT58*1.1)</f>
        <v>4.7190000000000003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4.29</v>
      </c>
      <c r="AU58" t="s">
        <v>31</v>
      </c>
      <c r="AV58">
        <v>1</v>
      </c>
      <c r="AW58">
        <v>2</v>
      </c>
      <c r="AX58">
        <v>59911850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ROUND(AT58*Source!I84*AH58*AL58,2)</f>
        <v>0</v>
      </c>
      <c r="CV58">
        <f>ROUND(Y58*Source!I84,9)</f>
        <v>1.1797500000000001</v>
      </c>
      <c r="CW58">
        <v>0</v>
      </c>
      <c r="CX58">
        <f>ROUND(Y58*Source!I84,9)</f>
        <v>1.1797500000000001</v>
      </c>
      <c r="CY58">
        <f>AD58</f>
        <v>0</v>
      </c>
      <c r="CZ58">
        <f>AH58</f>
        <v>0</v>
      </c>
      <c r="DA58">
        <f>AL58</f>
        <v>1</v>
      </c>
      <c r="DB58">
        <f t="shared" ref="DB58:DB66" si="22">ROUND((ROUND(AT58*CZ58,2)*1.1),6)</f>
        <v>0</v>
      </c>
      <c r="DC58">
        <f t="shared" ref="DC58:DC66" si="23">ROUND((ROUND(AT58*AG58,2)*1.1),6)</f>
        <v>0</v>
      </c>
      <c r="DD58" t="s">
        <v>3</v>
      </c>
      <c r="DE58" t="s">
        <v>3</v>
      </c>
      <c r="DF58">
        <f t="shared" ref="DF58:DF66" si="24">ROUND(ROUND(AE58,2)*CX58,2)</f>
        <v>0</v>
      </c>
      <c r="DG58">
        <f>ROUND(ROUND(AF58,2)*CX58,2)</f>
        <v>0</v>
      </c>
      <c r="DH58">
        <f>ROUND(ROUND(AG58,2)*CX58,2)</f>
        <v>0</v>
      </c>
      <c r="DI58">
        <f t="shared" si="10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ROW(Source!A84)</f>
        <v>84</v>
      </c>
      <c r="B59">
        <v>59911463</v>
      </c>
      <c r="C59">
        <v>59911838</v>
      </c>
      <c r="D59">
        <v>34579598</v>
      </c>
      <c r="E59">
        <v>1</v>
      </c>
      <c r="F59">
        <v>1</v>
      </c>
      <c r="G59">
        <v>34498994</v>
      </c>
      <c r="H59">
        <v>2</v>
      </c>
      <c r="I59" t="s">
        <v>300</v>
      </c>
      <c r="J59" t="s">
        <v>301</v>
      </c>
      <c r="K59" t="s">
        <v>302</v>
      </c>
      <c r="L59">
        <v>1368</v>
      </c>
      <c r="N59">
        <v>1011</v>
      </c>
      <c r="O59" t="s">
        <v>296</v>
      </c>
      <c r="P59" t="s">
        <v>296</v>
      </c>
      <c r="Q59">
        <v>1</v>
      </c>
      <c r="W59">
        <v>0</v>
      </c>
      <c r="X59">
        <v>859417347</v>
      </c>
      <c r="Y59">
        <f t="shared" si="21"/>
        <v>0.33</v>
      </c>
      <c r="AA59">
        <v>0</v>
      </c>
      <c r="AB59">
        <v>968.21</v>
      </c>
      <c r="AC59">
        <v>631.85</v>
      </c>
      <c r="AD59">
        <v>0</v>
      </c>
      <c r="AE59">
        <v>0</v>
      </c>
      <c r="AF59">
        <v>41.45</v>
      </c>
      <c r="AG59">
        <v>12.62</v>
      </c>
      <c r="AH59">
        <v>0</v>
      </c>
      <c r="AI59">
        <v>1</v>
      </c>
      <c r="AJ59">
        <v>22.31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</v>
      </c>
      <c r="AU59" t="s">
        <v>31</v>
      </c>
      <c r="AV59">
        <v>0</v>
      </c>
      <c r="AW59">
        <v>2</v>
      </c>
      <c r="AX59">
        <v>59911851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ROUND(Y59*Source!I84*DO59,9)</f>
        <v>0</v>
      </c>
      <c r="CX59">
        <f>ROUND(Y59*Source!I84,9)</f>
        <v>8.2500000000000004E-2</v>
      </c>
      <c r="CY59">
        <f t="shared" ref="CY59:CY66" si="25">AB59</f>
        <v>968.21</v>
      </c>
      <c r="CZ59">
        <f t="shared" ref="CZ59:CZ66" si="26">AF59</f>
        <v>41.45</v>
      </c>
      <c r="DA59">
        <f t="shared" ref="DA59:DA66" si="27">AJ59</f>
        <v>22.31</v>
      </c>
      <c r="DB59">
        <f t="shared" si="22"/>
        <v>13.683999999999999</v>
      </c>
      <c r="DC59">
        <f t="shared" si="23"/>
        <v>4.1689999999999996</v>
      </c>
      <c r="DD59" t="s">
        <v>3</v>
      </c>
      <c r="DE59" t="s">
        <v>3</v>
      </c>
      <c r="DF59">
        <f t="shared" si="24"/>
        <v>0</v>
      </c>
      <c r="DG59">
        <f t="shared" ref="DG59:DG66" si="28">ROUND(ROUND(AF59*AJ59,2)*CX59,2)</f>
        <v>76.290000000000006</v>
      </c>
      <c r="DH59">
        <f t="shared" ref="DH59:DH66" si="29">ROUND(ROUND(AG59*AK59,2)*CX59,2)</f>
        <v>49.79</v>
      </c>
      <c r="DI59">
        <f t="shared" si="10"/>
        <v>0</v>
      </c>
      <c r="DJ59">
        <f t="shared" ref="DJ59:DJ66" si="30">DG59</f>
        <v>76.290000000000006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ROW(Source!A84)</f>
        <v>84</v>
      </c>
      <c r="B60">
        <v>59911463</v>
      </c>
      <c r="C60">
        <v>59911838</v>
      </c>
      <c r="D60">
        <v>34579878</v>
      </c>
      <c r="E60">
        <v>1</v>
      </c>
      <c r="F60">
        <v>1</v>
      </c>
      <c r="G60">
        <v>34498994</v>
      </c>
      <c r="H60">
        <v>2</v>
      </c>
      <c r="I60" t="s">
        <v>344</v>
      </c>
      <c r="J60" t="s">
        <v>345</v>
      </c>
      <c r="K60" t="s">
        <v>346</v>
      </c>
      <c r="L60">
        <v>1368</v>
      </c>
      <c r="N60">
        <v>1011</v>
      </c>
      <c r="O60" t="s">
        <v>296</v>
      </c>
      <c r="P60" t="s">
        <v>296</v>
      </c>
      <c r="Q60">
        <v>1</v>
      </c>
      <c r="W60">
        <v>0</v>
      </c>
      <c r="X60">
        <v>1218242136</v>
      </c>
      <c r="Y60">
        <f t="shared" si="21"/>
        <v>0.33</v>
      </c>
      <c r="AA60">
        <v>0</v>
      </c>
      <c r="AB60">
        <v>2293.67</v>
      </c>
      <c r="AC60">
        <v>727.98</v>
      </c>
      <c r="AD60">
        <v>0</v>
      </c>
      <c r="AE60">
        <v>0</v>
      </c>
      <c r="AF60">
        <v>153.94999999999999</v>
      </c>
      <c r="AG60">
        <v>14.54</v>
      </c>
      <c r="AH60">
        <v>0</v>
      </c>
      <c r="AI60">
        <v>1</v>
      </c>
      <c r="AJ60">
        <v>14.23</v>
      </c>
      <c r="AK60">
        <v>47.82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</v>
      </c>
      <c r="AU60" t="s">
        <v>31</v>
      </c>
      <c r="AV60">
        <v>0</v>
      </c>
      <c r="AW60">
        <v>2</v>
      </c>
      <c r="AX60">
        <v>59911852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ROUND(Y60*Source!I84*DO60,9)</f>
        <v>0</v>
      </c>
      <c r="CX60">
        <f>ROUND(Y60*Source!I84,9)</f>
        <v>8.2500000000000004E-2</v>
      </c>
      <c r="CY60">
        <f t="shared" si="25"/>
        <v>2293.67</v>
      </c>
      <c r="CZ60">
        <f t="shared" si="26"/>
        <v>153.94999999999999</v>
      </c>
      <c r="DA60">
        <f t="shared" si="27"/>
        <v>14.23</v>
      </c>
      <c r="DB60">
        <f t="shared" si="22"/>
        <v>50.808999999999997</v>
      </c>
      <c r="DC60">
        <f t="shared" si="23"/>
        <v>4.7960000000000003</v>
      </c>
      <c r="DD60" t="s">
        <v>3</v>
      </c>
      <c r="DE60" t="s">
        <v>3</v>
      </c>
      <c r="DF60">
        <f t="shared" si="24"/>
        <v>0</v>
      </c>
      <c r="DG60">
        <f t="shared" si="28"/>
        <v>180.73</v>
      </c>
      <c r="DH60">
        <f t="shared" si="29"/>
        <v>57.36</v>
      </c>
      <c r="DI60">
        <f t="shared" si="10"/>
        <v>0</v>
      </c>
      <c r="DJ60">
        <f t="shared" si="30"/>
        <v>180.73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ROW(Source!A84)</f>
        <v>84</v>
      </c>
      <c r="B61">
        <v>59911463</v>
      </c>
      <c r="C61">
        <v>59911838</v>
      </c>
      <c r="D61">
        <v>34579788</v>
      </c>
      <c r="E61">
        <v>1</v>
      </c>
      <c r="F61">
        <v>1</v>
      </c>
      <c r="G61">
        <v>34498994</v>
      </c>
      <c r="H61">
        <v>2</v>
      </c>
      <c r="I61" t="s">
        <v>324</v>
      </c>
      <c r="J61" t="s">
        <v>333</v>
      </c>
      <c r="K61" t="s">
        <v>326</v>
      </c>
      <c r="L61">
        <v>1368</v>
      </c>
      <c r="N61">
        <v>1011</v>
      </c>
      <c r="O61" t="s">
        <v>296</v>
      </c>
      <c r="P61" t="s">
        <v>296</v>
      </c>
      <c r="Q61">
        <v>1</v>
      </c>
      <c r="W61">
        <v>0</v>
      </c>
      <c r="X61">
        <v>1748874336</v>
      </c>
      <c r="Y61">
        <f t="shared" si="21"/>
        <v>0.33</v>
      </c>
      <c r="AA61">
        <v>0</v>
      </c>
      <c r="AB61">
        <v>1935.7</v>
      </c>
      <c r="AC61">
        <v>631.85</v>
      </c>
      <c r="AD61">
        <v>0</v>
      </c>
      <c r="AE61">
        <v>0</v>
      </c>
      <c r="AF61">
        <v>140.38</v>
      </c>
      <c r="AG61">
        <v>12.62</v>
      </c>
      <c r="AH61">
        <v>0</v>
      </c>
      <c r="AI61">
        <v>1</v>
      </c>
      <c r="AJ61">
        <v>13.17</v>
      </c>
      <c r="AK61">
        <v>47.82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</v>
      </c>
      <c r="AU61" t="s">
        <v>31</v>
      </c>
      <c r="AV61">
        <v>0</v>
      </c>
      <c r="AW61">
        <v>2</v>
      </c>
      <c r="AX61">
        <v>59911853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ROUND(Y61*Source!I84*DO61,9)</f>
        <v>0</v>
      </c>
      <c r="CX61">
        <f>ROUND(Y61*Source!I84,9)</f>
        <v>8.2500000000000004E-2</v>
      </c>
      <c r="CY61">
        <f t="shared" si="25"/>
        <v>1935.7</v>
      </c>
      <c r="CZ61">
        <f t="shared" si="26"/>
        <v>140.38</v>
      </c>
      <c r="DA61">
        <f t="shared" si="27"/>
        <v>13.17</v>
      </c>
      <c r="DB61">
        <f t="shared" si="22"/>
        <v>46.320999999999998</v>
      </c>
      <c r="DC61">
        <f t="shared" si="23"/>
        <v>4.1689999999999996</v>
      </c>
      <c r="DD61" t="s">
        <v>3</v>
      </c>
      <c r="DE61" t="s">
        <v>3</v>
      </c>
      <c r="DF61">
        <f t="shared" si="24"/>
        <v>0</v>
      </c>
      <c r="DG61">
        <f t="shared" si="28"/>
        <v>152.53</v>
      </c>
      <c r="DH61">
        <f t="shared" si="29"/>
        <v>49.79</v>
      </c>
      <c r="DI61">
        <f t="shared" si="10"/>
        <v>0</v>
      </c>
      <c r="DJ61">
        <f t="shared" si="30"/>
        <v>152.53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59911463</v>
      </c>
      <c r="C62">
        <v>59911838</v>
      </c>
      <c r="D62">
        <v>34579787</v>
      </c>
      <c r="E62">
        <v>1</v>
      </c>
      <c r="F62">
        <v>1</v>
      </c>
      <c r="G62">
        <v>34498994</v>
      </c>
      <c r="H62">
        <v>2</v>
      </c>
      <c r="I62" t="s">
        <v>347</v>
      </c>
      <c r="J62" t="s">
        <v>348</v>
      </c>
      <c r="K62" t="s">
        <v>349</v>
      </c>
      <c r="L62">
        <v>1368</v>
      </c>
      <c r="N62">
        <v>1011</v>
      </c>
      <c r="O62" t="s">
        <v>296</v>
      </c>
      <c r="P62" t="s">
        <v>296</v>
      </c>
      <c r="Q62">
        <v>1</v>
      </c>
      <c r="W62">
        <v>0</v>
      </c>
      <c r="X62">
        <v>-846060103</v>
      </c>
      <c r="Y62">
        <f t="shared" si="21"/>
        <v>0.33</v>
      </c>
      <c r="AA62">
        <v>0</v>
      </c>
      <c r="AB62">
        <v>3392.93</v>
      </c>
      <c r="AC62">
        <v>932.26</v>
      </c>
      <c r="AD62">
        <v>0</v>
      </c>
      <c r="AE62">
        <v>0</v>
      </c>
      <c r="AF62">
        <v>260.5</v>
      </c>
      <c r="AG62">
        <v>18.62</v>
      </c>
      <c r="AH62">
        <v>0</v>
      </c>
      <c r="AI62">
        <v>1</v>
      </c>
      <c r="AJ62">
        <v>12.44</v>
      </c>
      <c r="AK62">
        <v>47.82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0.3</v>
      </c>
      <c r="AU62" t="s">
        <v>31</v>
      </c>
      <c r="AV62">
        <v>0</v>
      </c>
      <c r="AW62">
        <v>2</v>
      </c>
      <c r="AX62">
        <v>59911854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ROUND(Y62*Source!I84*DO62,9)</f>
        <v>0</v>
      </c>
      <c r="CX62">
        <f>ROUND(Y62*Source!I84,9)</f>
        <v>8.2500000000000004E-2</v>
      </c>
      <c r="CY62">
        <f t="shared" si="25"/>
        <v>3392.93</v>
      </c>
      <c r="CZ62">
        <f t="shared" si="26"/>
        <v>260.5</v>
      </c>
      <c r="DA62">
        <f t="shared" si="27"/>
        <v>12.44</v>
      </c>
      <c r="DB62">
        <f t="shared" si="22"/>
        <v>85.965000000000003</v>
      </c>
      <c r="DC62">
        <f t="shared" si="23"/>
        <v>6.149</v>
      </c>
      <c r="DD62" t="s">
        <v>3</v>
      </c>
      <c r="DE62" t="s">
        <v>3</v>
      </c>
      <c r="DF62">
        <f t="shared" si="24"/>
        <v>0</v>
      </c>
      <c r="DG62">
        <f t="shared" si="28"/>
        <v>267.35000000000002</v>
      </c>
      <c r="DH62">
        <f t="shared" si="29"/>
        <v>73.459999999999994</v>
      </c>
      <c r="DI62">
        <f t="shared" si="10"/>
        <v>0</v>
      </c>
      <c r="DJ62">
        <f t="shared" si="30"/>
        <v>267.35000000000002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59911463</v>
      </c>
      <c r="C63">
        <v>59911838</v>
      </c>
      <c r="D63">
        <v>34579803</v>
      </c>
      <c r="E63">
        <v>1</v>
      </c>
      <c r="F63">
        <v>1</v>
      </c>
      <c r="G63">
        <v>34498994</v>
      </c>
      <c r="H63">
        <v>2</v>
      </c>
      <c r="I63" t="s">
        <v>350</v>
      </c>
      <c r="J63" t="s">
        <v>351</v>
      </c>
      <c r="K63" t="s">
        <v>352</v>
      </c>
      <c r="L63">
        <v>1368</v>
      </c>
      <c r="N63">
        <v>1011</v>
      </c>
      <c r="O63" t="s">
        <v>296</v>
      </c>
      <c r="P63" t="s">
        <v>296</v>
      </c>
      <c r="Q63">
        <v>1</v>
      </c>
      <c r="W63">
        <v>0</v>
      </c>
      <c r="X63">
        <v>1040789230</v>
      </c>
      <c r="Y63">
        <f t="shared" si="21"/>
        <v>0.33</v>
      </c>
      <c r="AA63">
        <v>0</v>
      </c>
      <c r="AB63">
        <v>2327.38</v>
      </c>
      <c r="AC63">
        <v>727.98</v>
      </c>
      <c r="AD63">
        <v>0</v>
      </c>
      <c r="AE63">
        <v>0</v>
      </c>
      <c r="AF63">
        <v>163.81</v>
      </c>
      <c r="AG63">
        <v>14.54</v>
      </c>
      <c r="AH63">
        <v>0</v>
      </c>
      <c r="AI63">
        <v>1</v>
      </c>
      <c r="AJ63">
        <v>13.57</v>
      </c>
      <c r="AK63">
        <v>47.82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</v>
      </c>
      <c r="AU63" t="s">
        <v>31</v>
      </c>
      <c r="AV63">
        <v>0</v>
      </c>
      <c r="AW63">
        <v>2</v>
      </c>
      <c r="AX63">
        <v>59911855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ROUND(Y63*Source!I84*DO63,9)</f>
        <v>0</v>
      </c>
      <c r="CX63">
        <f>ROUND(Y63*Source!I84,9)</f>
        <v>8.2500000000000004E-2</v>
      </c>
      <c r="CY63">
        <f t="shared" si="25"/>
        <v>2327.38</v>
      </c>
      <c r="CZ63">
        <f t="shared" si="26"/>
        <v>163.81</v>
      </c>
      <c r="DA63">
        <f t="shared" si="27"/>
        <v>13.57</v>
      </c>
      <c r="DB63">
        <f t="shared" si="22"/>
        <v>54.054000000000002</v>
      </c>
      <c r="DC63">
        <f t="shared" si="23"/>
        <v>4.7960000000000003</v>
      </c>
      <c r="DD63" t="s">
        <v>3</v>
      </c>
      <c r="DE63" t="s">
        <v>3</v>
      </c>
      <c r="DF63">
        <f t="shared" si="24"/>
        <v>0</v>
      </c>
      <c r="DG63">
        <f t="shared" si="28"/>
        <v>183.39</v>
      </c>
      <c r="DH63">
        <f t="shared" si="29"/>
        <v>57.36</v>
      </c>
      <c r="DI63">
        <f t="shared" si="10"/>
        <v>0</v>
      </c>
      <c r="DJ63">
        <f t="shared" si="30"/>
        <v>183.39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59911463</v>
      </c>
      <c r="C64">
        <v>59911838</v>
      </c>
      <c r="D64">
        <v>34579772</v>
      </c>
      <c r="E64">
        <v>1</v>
      </c>
      <c r="F64">
        <v>1</v>
      </c>
      <c r="G64">
        <v>34498994</v>
      </c>
      <c r="H64">
        <v>2</v>
      </c>
      <c r="I64" t="s">
        <v>353</v>
      </c>
      <c r="J64" t="s">
        <v>354</v>
      </c>
      <c r="K64" t="s">
        <v>355</v>
      </c>
      <c r="L64">
        <v>1368</v>
      </c>
      <c r="N64">
        <v>1011</v>
      </c>
      <c r="O64" t="s">
        <v>296</v>
      </c>
      <c r="P64" t="s">
        <v>296</v>
      </c>
      <c r="Q64">
        <v>1</v>
      </c>
      <c r="W64">
        <v>0</v>
      </c>
      <c r="X64">
        <v>573529191</v>
      </c>
      <c r="Y64">
        <f t="shared" si="21"/>
        <v>0.33</v>
      </c>
      <c r="AA64">
        <v>0</v>
      </c>
      <c r="AB64">
        <v>3816.6</v>
      </c>
      <c r="AC64">
        <v>727.98</v>
      </c>
      <c r="AD64">
        <v>0</v>
      </c>
      <c r="AE64">
        <v>0</v>
      </c>
      <c r="AF64">
        <v>283.89999999999998</v>
      </c>
      <c r="AG64">
        <v>14.54</v>
      </c>
      <c r="AH64">
        <v>0</v>
      </c>
      <c r="AI64">
        <v>1</v>
      </c>
      <c r="AJ64">
        <v>12.84</v>
      </c>
      <c r="AK64">
        <v>47.82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31</v>
      </c>
      <c r="AV64">
        <v>0</v>
      </c>
      <c r="AW64">
        <v>2</v>
      </c>
      <c r="AX64">
        <v>59911856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ROUND(Y64*Source!I84*DO64,9)</f>
        <v>0</v>
      </c>
      <c r="CX64">
        <f>ROUND(Y64*Source!I84,9)</f>
        <v>8.2500000000000004E-2</v>
      </c>
      <c r="CY64">
        <f t="shared" si="25"/>
        <v>3816.6</v>
      </c>
      <c r="CZ64">
        <f t="shared" si="26"/>
        <v>283.89999999999998</v>
      </c>
      <c r="DA64">
        <f t="shared" si="27"/>
        <v>12.84</v>
      </c>
      <c r="DB64">
        <f t="shared" si="22"/>
        <v>93.686999999999998</v>
      </c>
      <c r="DC64">
        <f t="shared" si="23"/>
        <v>4.7960000000000003</v>
      </c>
      <c r="DD64" t="s">
        <v>3</v>
      </c>
      <c r="DE64" t="s">
        <v>3</v>
      </c>
      <c r="DF64">
        <f t="shared" si="24"/>
        <v>0</v>
      </c>
      <c r="DG64">
        <f t="shared" si="28"/>
        <v>300.74</v>
      </c>
      <c r="DH64">
        <f t="shared" si="29"/>
        <v>57.36</v>
      </c>
      <c r="DI64">
        <f t="shared" si="10"/>
        <v>0</v>
      </c>
      <c r="DJ64">
        <f t="shared" si="30"/>
        <v>300.74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ROW(Source!A84)</f>
        <v>84</v>
      </c>
      <c r="B65">
        <v>59911463</v>
      </c>
      <c r="C65">
        <v>59911838</v>
      </c>
      <c r="D65">
        <v>34579799</v>
      </c>
      <c r="E65">
        <v>1</v>
      </c>
      <c r="F65">
        <v>1</v>
      </c>
      <c r="G65">
        <v>34498994</v>
      </c>
      <c r="H65">
        <v>2</v>
      </c>
      <c r="I65" t="s">
        <v>356</v>
      </c>
      <c r="J65" t="s">
        <v>357</v>
      </c>
      <c r="K65" t="s">
        <v>358</v>
      </c>
      <c r="L65">
        <v>1368</v>
      </c>
      <c r="N65">
        <v>1011</v>
      </c>
      <c r="O65" t="s">
        <v>296</v>
      </c>
      <c r="P65" t="s">
        <v>296</v>
      </c>
      <c r="Q65">
        <v>1</v>
      </c>
      <c r="W65">
        <v>0</v>
      </c>
      <c r="X65">
        <v>-504674522</v>
      </c>
      <c r="Y65">
        <f t="shared" si="21"/>
        <v>0.33</v>
      </c>
      <c r="AA65">
        <v>0</v>
      </c>
      <c r="AB65">
        <v>2735.3</v>
      </c>
      <c r="AC65">
        <v>847.64</v>
      </c>
      <c r="AD65">
        <v>0</v>
      </c>
      <c r="AE65">
        <v>0</v>
      </c>
      <c r="AF65">
        <v>189.45</v>
      </c>
      <c r="AG65">
        <v>16.93</v>
      </c>
      <c r="AH65">
        <v>0</v>
      </c>
      <c r="AI65">
        <v>1</v>
      </c>
      <c r="AJ65">
        <v>13.79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31</v>
      </c>
      <c r="AV65">
        <v>0</v>
      </c>
      <c r="AW65">
        <v>2</v>
      </c>
      <c r="AX65">
        <v>59911857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ROUND(Y65*Source!I84*DO65,9)</f>
        <v>0</v>
      </c>
      <c r="CX65">
        <f>ROUND(Y65*Source!I84,9)</f>
        <v>8.2500000000000004E-2</v>
      </c>
      <c r="CY65">
        <f t="shared" si="25"/>
        <v>2735.3</v>
      </c>
      <c r="CZ65">
        <f t="shared" si="26"/>
        <v>189.45</v>
      </c>
      <c r="DA65">
        <f t="shared" si="27"/>
        <v>13.79</v>
      </c>
      <c r="DB65">
        <f t="shared" si="22"/>
        <v>62.524000000000001</v>
      </c>
      <c r="DC65">
        <f t="shared" si="23"/>
        <v>5.5880000000000001</v>
      </c>
      <c r="DD65" t="s">
        <v>3</v>
      </c>
      <c r="DE65" t="s">
        <v>3</v>
      </c>
      <c r="DF65">
        <f t="shared" si="24"/>
        <v>0</v>
      </c>
      <c r="DG65">
        <f t="shared" si="28"/>
        <v>215.53</v>
      </c>
      <c r="DH65">
        <f t="shared" si="29"/>
        <v>66.790000000000006</v>
      </c>
      <c r="DI65">
        <f t="shared" ref="DI65:DI96" si="31">ROUND(ROUND(AH65,2)*CX65,2)</f>
        <v>0</v>
      </c>
      <c r="DJ65">
        <f t="shared" si="30"/>
        <v>215.53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59911463</v>
      </c>
      <c r="C66">
        <v>59911838</v>
      </c>
      <c r="D66">
        <v>34579798</v>
      </c>
      <c r="E66">
        <v>1</v>
      </c>
      <c r="F66">
        <v>1</v>
      </c>
      <c r="G66">
        <v>34498994</v>
      </c>
      <c r="H66">
        <v>2</v>
      </c>
      <c r="I66" t="s">
        <v>327</v>
      </c>
      <c r="J66" t="s">
        <v>328</v>
      </c>
      <c r="K66" t="s">
        <v>329</v>
      </c>
      <c r="L66">
        <v>1368</v>
      </c>
      <c r="N66">
        <v>1011</v>
      </c>
      <c r="O66" t="s">
        <v>296</v>
      </c>
      <c r="P66" t="s">
        <v>296</v>
      </c>
      <c r="Q66">
        <v>1</v>
      </c>
      <c r="W66">
        <v>0</v>
      </c>
      <c r="X66">
        <v>116416571</v>
      </c>
      <c r="Y66">
        <f t="shared" si="21"/>
        <v>0.9900000000000001</v>
      </c>
      <c r="AA66">
        <v>0</v>
      </c>
      <c r="AB66">
        <v>2630.35</v>
      </c>
      <c r="AC66">
        <v>847.64</v>
      </c>
      <c r="AD66">
        <v>0</v>
      </c>
      <c r="AE66">
        <v>0</v>
      </c>
      <c r="AF66">
        <v>180.35</v>
      </c>
      <c r="AG66">
        <v>16.93</v>
      </c>
      <c r="AH66">
        <v>0</v>
      </c>
      <c r="AI66">
        <v>1</v>
      </c>
      <c r="AJ66">
        <v>13.93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0.9</v>
      </c>
      <c r="AU66" t="s">
        <v>31</v>
      </c>
      <c r="AV66">
        <v>0</v>
      </c>
      <c r="AW66">
        <v>2</v>
      </c>
      <c r="AX66">
        <v>59911858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ROUND(Y66*Source!I84*DO66,9)</f>
        <v>0</v>
      </c>
      <c r="CX66">
        <f>ROUND(Y66*Source!I84,9)</f>
        <v>0.2475</v>
      </c>
      <c r="CY66">
        <f t="shared" si="25"/>
        <v>2630.35</v>
      </c>
      <c r="CZ66">
        <f t="shared" si="26"/>
        <v>180.35</v>
      </c>
      <c r="DA66">
        <f t="shared" si="27"/>
        <v>13.93</v>
      </c>
      <c r="DB66">
        <f t="shared" si="22"/>
        <v>178.55199999999999</v>
      </c>
      <c r="DC66">
        <f t="shared" si="23"/>
        <v>16.763999999999999</v>
      </c>
      <c r="DD66" t="s">
        <v>3</v>
      </c>
      <c r="DE66" t="s">
        <v>3</v>
      </c>
      <c r="DF66">
        <f t="shared" si="24"/>
        <v>0</v>
      </c>
      <c r="DG66">
        <f t="shared" si="28"/>
        <v>621.79</v>
      </c>
      <c r="DH66">
        <f t="shared" si="29"/>
        <v>200.37</v>
      </c>
      <c r="DI66">
        <f t="shared" si="31"/>
        <v>0</v>
      </c>
      <c r="DJ66">
        <f t="shared" si="30"/>
        <v>621.79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59911463</v>
      </c>
      <c r="C67">
        <v>59911838</v>
      </c>
      <c r="D67">
        <v>34573316</v>
      </c>
      <c r="E67">
        <v>1</v>
      </c>
      <c r="F67">
        <v>1</v>
      </c>
      <c r="G67">
        <v>34498994</v>
      </c>
      <c r="H67">
        <v>3</v>
      </c>
      <c r="I67" t="s">
        <v>359</v>
      </c>
      <c r="J67" t="s">
        <v>360</v>
      </c>
      <c r="K67" t="s">
        <v>361</v>
      </c>
      <c r="L67">
        <v>1348</v>
      </c>
      <c r="N67">
        <v>1009</v>
      </c>
      <c r="O67" t="s">
        <v>177</v>
      </c>
      <c r="P67" t="s">
        <v>177</v>
      </c>
      <c r="Q67">
        <v>1000</v>
      </c>
      <c r="W67">
        <v>0</v>
      </c>
      <c r="X67">
        <v>-323380030</v>
      </c>
      <c r="Y67">
        <f>AT67</f>
        <v>0.04</v>
      </c>
      <c r="AA67">
        <v>23567.68</v>
      </c>
      <c r="AB67">
        <v>0</v>
      </c>
      <c r="AC67">
        <v>0</v>
      </c>
      <c r="AD67">
        <v>0</v>
      </c>
      <c r="AE67">
        <v>1445.87</v>
      </c>
      <c r="AF67">
        <v>0</v>
      </c>
      <c r="AG67">
        <v>0</v>
      </c>
      <c r="AH67">
        <v>0</v>
      </c>
      <c r="AI67">
        <v>16.3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59911859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ROUND(Y67*Source!I84,9)</f>
        <v>0.01</v>
      </c>
      <c r="CY67">
        <f>AA67</f>
        <v>23567.68</v>
      </c>
      <c r="CZ67">
        <f>AE67</f>
        <v>1445.87</v>
      </c>
      <c r="DA67">
        <f>AI67</f>
        <v>16.3</v>
      </c>
      <c r="DB67">
        <f>ROUND(ROUND(AT67*CZ67,2),6)</f>
        <v>57.83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235.68</v>
      </c>
      <c r="DG67">
        <f>ROUND(ROUND(AF67,2)*CX67,2)</f>
        <v>0</v>
      </c>
      <c r="DH67">
        <f>ROUND(ROUND(AG67,2)*CX67,2)</f>
        <v>0</v>
      </c>
      <c r="DI67">
        <f t="shared" si="31"/>
        <v>0</v>
      </c>
      <c r="DJ67">
        <f>DF67</f>
        <v>235.68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ROW(Source!A84)</f>
        <v>84</v>
      </c>
      <c r="B68">
        <v>59911463</v>
      </c>
      <c r="C68">
        <v>59911838</v>
      </c>
      <c r="D68">
        <v>34573329</v>
      </c>
      <c r="E68">
        <v>1</v>
      </c>
      <c r="F68">
        <v>1</v>
      </c>
      <c r="G68">
        <v>34498994</v>
      </c>
      <c r="H68">
        <v>3</v>
      </c>
      <c r="I68" t="s">
        <v>175</v>
      </c>
      <c r="J68" t="s">
        <v>178</v>
      </c>
      <c r="K68" t="s">
        <v>176</v>
      </c>
      <c r="L68">
        <v>1348</v>
      </c>
      <c r="N68">
        <v>1009</v>
      </c>
      <c r="O68" t="s">
        <v>177</v>
      </c>
      <c r="P68" t="s">
        <v>177</v>
      </c>
      <c r="Q68">
        <v>1000</v>
      </c>
      <c r="W68">
        <v>0</v>
      </c>
      <c r="X68">
        <v>1922838849</v>
      </c>
      <c r="Y68">
        <f>AT68</f>
        <v>9.58</v>
      </c>
      <c r="AA68">
        <v>4408.96</v>
      </c>
      <c r="AB68">
        <v>0</v>
      </c>
      <c r="AC68">
        <v>0</v>
      </c>
      <c r="AD68">
        <v>0</v>
      </c>
      <c r="AE68">
        <v>296.7</v>
      </c>
      <c r="AF68">
        <v>0</v>
      </c>
      <c r="AG68">
        <v>0</v>
      </c>
      <c r="AH68">
        <v>0</v>
      </c>
      <c r="AI68">
        <v>14.86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9.58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ROUND(Y68*Source!I84,9)</f>
        <v>2.395</v>
      </c>
      <c r="CY68">
        <f>AA68</f>
        <v>4408.96</v>
      </c>
      <c r="CZ68">
        <f>AE68</f>
        <v>296.7</v>
      </c>
      <c r="DA68">
        <f>AI68</f>
        <v>14.86</v>
      </c>
      <c r="DB68">
        <f>ROUND(ROUND(AT68*CZ68,2),6)</f>
        <v>2842.39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10559.46</v>
      </c>
      <c r="DG68">
        <f>ROUND(ROUND(AF68,2)*CX68,2)</f>
        <v>0</v>
      </c>
      <c r="DH68">
        <f>ROUND(ROUND(AG68,2)*CX68,2)</f>
        <v>0</v>
      </c>
      <c r="DI68">
        <f t="shared" si="31"/>
        <v>0</v>
      </c>
      <c r="DJ68">
        <f>DF68</f>
        <v>10559.46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ROW(Source!A86)</f>
        <v>86</v>
      </c>
      <c r="B69">
        <v>59911463</v>
      </c>
      <c r="C69">
        <v>59911862</v>
      </c>
      <c r="D69">
        <v>34499000</v>
      </c>
      <c r="E69">
        <v>34498994</v>
      </c>
      <c r="F69">
        <v>1</v>
      </c>
      <c r="G69">
        <v>34498994</v>
      </c>
      <c r="H69">
        <v>1</v>
      </c>
      <c r="I69" t="s">
        <v>290</v>
      </c>
      <c r="J69" t="s">
        <v>3</v>
      </c>
      <c r="K69" t="s">
        <v>291</v>
      </c>
      <c r="L69">
        <v>1191</v>
      </c>
      <c r="N69">
        <v>1013</v>
      </c>
      <c r="O69" t="s">
        <v>292</v>
      </c>
      <c r="P69" t="s">
        <v>292</v>
      </c>
      <c r="Q69">
        <v>1</v>
      </c>
      <c r="W69">
        <v>0</v>
      </c>
      <c r="X69">
        <v>476480486</v>
      </c>
      <c r="Y69">
        <f>(AT69*1.1*2)</f>
        <v>1.1660000000000001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0.53</v>
      </c>
      <c r="AU69" t="s">
        <v>189</v>
      </c>
      <c r="AV69">
        <v>1</v>
      </c>
      <c r="AW69">
        <v>2</v>
      </c>
      <c r="AX69">
        <v>59911868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ROUND(AT69*Source!I86*AH69*AL69,2)</f>
        <v>0</v>
      </c>
      <c r="CV69">
        <f>ROUND(Y69*Source!I86,9)</f>
        <v>0.29149999999999998</v>
      </c>
      <c r="CW69">
        <v>0</v>
      </c>
      <c r="CX69">
        <f>ROUND(Y69*Source!I86,9)</f>
        <v>0.29149999999999998</v>
      </c>
      <c r="CY69">
        <f>AD69</f>
        <v>0</v>
      </c>
      <c r="CZ69">
        <f>AH69</f>
        <v>0</v>
      </c>
      <c r="DA69">
        <f>AL69</f>
        <v>1</v>
      </c>
      <c r="DB69">
        <f>ROUND((ROUND(AT69*CZ69,2)*1.1*2),6)</f>
        <v>0</v>
      </c>
      <c r="DC69">
        <f>ROUND((ROUND(AT69*AG69,2)*1.1*2),6)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 t="shared" si="3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ROW(Source!A86)</f>
        <v>86</v>
      </c>
      <c r="B70">
        <v>59911463</v>
      </c>
      <c r="C70">
        <v>59911862</v>
      </c>
      <c r="D70">
        <v>34579878</v>
      </c>
      <c r="E70">
        <v>1</v>
      </c>
      <c r="F70">
        <v>1</v>
      </c>
      <c r="G70">
        <v>34498994</v>
      </c>
      <c r="H70">
        <v>2</v>
      </c>
      <c r="I70" t="s">
        <v>344</v>
      </c>
      <c r="J70" t="s">
        <v>345</v>
      </c>
      <c r="K70" t="s">
        <v>346</v>
      </c>
      <c r="L70">
        <v>1368</v>
      </c>
      <c r="N70">
        <v>1011</v>
      </c>
      <c r="O70" t="s">
        <v>296</v>
      </c>
      <c r="P70" t="s">
        <v>296</v>
      </c>
      <c r="Q70">
        <v>1</v>
      </c>
      <c r="W70">
        <v>0</v>
      </c>
      <c r="X70">
        <v>1218242136</v>
      </c>
      <c r="Y70">
        <f>(AT70*1.1*2)</f>
        <v>0.16500000000000001</v>
      </c>
      <c r="AA70">
        <v>0</v>
      </c>
      <c r="AB70">
        <v>2293.67</v>
      </c>
      <c r="AC70">
        <v>727.98</v>
      </c>
      <c r="AD70">
        <v>0</v>
      </c>
      <c r="AE70">
        <v>0</v>
      </c>
      <c r="AF70">
        <v>153.94999999999999</v>
      </c>
      <c r="AG70">
        <v>14.54</v>
      </c>
      <c r="AH70">
        <v>0</v>
      </c>
      <c r="AI70">
        <v>1</v>
      </c>
      <c r="AJ70">
        <v>14.23</v>
      </c>
      <c r="AK70">
        <v>47.82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7.4999999999999997E-2</v>
      </c>
      <c r="AU70" t="s">
        <v>189</v>
      </c>
      <c r="AV70">
        <v>0</v>
      </c>
      <c r="AW70">
        <v>2</v>
      </c>
      <c r="AX70">
        <v>59911869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ROUND(Y70*Source!I86*DO70,9)</f>
        <v>0</v>
      </c>
      <c r="CX70">
        <f>ROUND(Y70*Source!I86,9)</f>
        <v>4.1250000000000002E-2</v>
      </c>
      <c r="CY70">
        <f>AB70</f>
        <v>2293.67</v>
      </c>
      <c r="CZ70">
        <f>AF70</f>
        <v>153.94999999999999</v>
      </c>
      <c r="DA70">
        <f>AJ70</f>
        <v>14.23</v>
      </c>
      <c r="DB70">
        <f>ROUND((ROUND(AT70*CZ70,2)*1.1*2),6)</f>
        <v>25.41</v>
      </c>
      <c r="DC70">
        <f>ROUND((ROUND(AT70*AG70,2)*1.1*2),6)</f>
        <v>2.3980000000000001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90.37</v>
      </c>
      <c r="DH70">
        <f>ROUND(ROUND(AG70*AK70,2)*CX70,2)</f>
        <v>28.68</v>
      </c>
      <c r="DI70">
        <f t="shared" si="31"/>
        <v>0</v>
      </c>
      <c r="DJ70">
        <f>DG70</f>
        <v>90.37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ROW(Source!A86)</f>
        <v>86</v>
      </c>
      <c r="B71">
        <v>59911463</v>
      </c>
      <c r="C71">
        <v>59911862</v>
      </c>
      <c r="D71">
        <v>34579772</v>
      </c>
      <c r="E71">
        <v>1</v>
      </c>
      <c r="F71">
        <v>1</v>
      </c>
      <c r="G71">
        <v>34498994</v>
      </c>
      <c r="H71">
        <v>2</v>
      </c>
      <c r="I71" t="s">
        <v>353</v>
      </c>
      <c r="J71" t="s">
        <v>354</v>
      </c>
      <c r="K71" t="s">
        <v>355</v>
      </c>
      <c r="L71">
        <v>1368</v>
      </c>
      <c r="N71">
        <v>1011</v>
      </c>
      <c r="O71" t="s">
        <v>296</v>
      </c>
      <c r="P71" t="s">
        <v>296</v>
      </c>
      <c r="Q71">
        <v>1</v>
      </c>
      <c r="W71">
        <v>0</v>
      </c>
      <c r="X71">
        <v>573529191</v>
      </c>
      <c r="Y71">
        <f>(AT71*1.1*2)</f>
        <v>0.16500000000000001</v>
      </c>
      <c r="AA71">
        <v>0</v>
      </c>
      <c r="AB71">
        <v>3816.6</v>
      </c>
      <c r="AC71">
        <v>727.98</v>
      </c>
      <c r="AD71">
        <v>0</v>
      </c>
      <c r="AE71">
        <v>0</v>
      </c>
      <c r="AF71">
        <v>283.89999999999998</v>
      </c>
      <c r="AG71">
        <v>14.54</v>
      </c>
      <c r="AH71">
        <v>0</v>
      </c>
      <c r="AI71">
        <v>1</v>
      </c>
      <c r="AJ71">
        <v>12.84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7.4999999999999997E-2</v>
      </c>
      <c r="AU71" t="s">
        <v>189</v>
      </c>
      <c r="AV71">
        <v>0</v>
      </c>
      <c r="AW71">
        <v>2</v>
      </c>
      <c r="AX71">
        <v>59911870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ROUND(Y71*Source!I86*DO71,9)</f>
        <v>0</v>
      </c>
      <c r="CX71">
        <f>ROUND(Y71*Source!I86,9)</f>
        <v>4.1250000000000002E-2</v>
      </c>
      <c r="CY71">
        <f>AB71</f>
        <v>3816.6</v>
      </c>
      <c r="CZ71">
        <f>AF71</f>
        <v>283.89999999999998</v>
      </c>
      <c r="DA71">
        <f>AJ71</f>
        <v>12.84</v>
      </c>
      <c r="DB71">
        <f>ROUND((ROUND(AT71*CZ71,2)*1.1*2),6)</f>
        <v>46.838000000000001</v>
      </c>
      <c r="DC71">
        <f>ROUND((ROUND(AT71*AG71,2)*1.1*2),6)</f>
        <v>2.3980000000000001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150.37</v>
      </c>
      <c r="DH71">
        <f>ROUND(ROUND(AG71*AK71,2)*CX71,2)</f>
        <v>28.68</v>
      </c>
      <c r="DI71">
        <f t="shared" si="31"/>
        <v>0</v>
      </c>
      <c r="DJ71">
        <f>DG71</f>
        <v>150.37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59911463</v>
      </c>
      <c r="C72">
        <v>59911862</v>
      </c>
      <c r="D72">
        <v>34498998</v>
      </c>
      <c r="E72">
        <v>34498994</v>
      </c>
      <c r="F72">
        <v>1</v>
      </c>
      <c r="G72">
        <v>34498994</v>
      </c>
      <c r="H72">
        <v>2</v>
      </c>
      <c r="I72" t="s">
        <v>312</v>
      </c>
      <c r="J72" t="s">
        <v>3</v>
      </c>
      <c r="K72" t="s">
        <v>313</v>
      </c>
      <c r="L72">
        <v>1344</v>
      </c>
      <c r="N72">
        <v>1008</v>
      </c>
      <c r="O72" t="s">
        <v>314</v>
      </c>
      <c r="P72" t="s">
        <v>314</v>
      </c>
      <c r="Q72">
        <v>1</v>
      </c>
      <c r="W72">
        <v>0</v>
      </c>
      <c r="X72">
        <v>-1180195794</v>
      </c>
      <c r="Y72">
        <f>(AT72*1.1*2)</f>
        <v>2.2000000000000002E-2</v>
      </c>
      <c r="AA72">
        <v>0</v>
      </c>
      <c r="AB72">
        <v>1.05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189</v>
      </c>
      <c r="AV72">
        <v>0</v>
      </c>
      <c r="AW72">
        <v>2</v>
      </c>
      <c r="AX72">
        <v>59911871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ROUND(Y72*Source!I86*DO72,9)</f>
        <v>0</v>
      </c>
      <c r="CX72">
        <f>ROUND(Y72*Source!I86,9)</f>
        <v>5.4999999999999997E-3</v>
      </c>
      <c r="CY72">
        <f>AB72</f>
        <v>1.05</v>
      </c>
      <c r="CZ72">
        <f>AF72</f>
        <v>1</v>
      </c>
      <c r="DA72">
        <f>AJ72</f>
        <v>1</v>
      </c>
      <c r="DB72">
        <f>ROUND((ROUND(AT72*CZ72,2)*1.1*2),6)</f>
        <v>2.1999999999999999E-2</v>
      </c>
      <c r="DC72">
        <f>ROUND((ROUND(AT72*AG72,2)*1.1*2),6)</f>
        <v>0</v>
      </c>
      <c r="DD72" t="s">
        <v>3</v>
      </c>
      <c r="DE72" t="s">
        <v>3</v>
      </c>
      <c r="DF72">
        <f>ROUND(ROUND(AE72,2)*CX72,2)</f>
        <v>0</v>
      </c>
      <c r="DG72">
        <f>ROUND(ROUND(AF72,2)*CX72,2)</f>
        <v>0.01</v>
      </c>
      <c r="DH72">
        <f>ROUND(ROUND(AG72,2)*CX72,2)</f>
        <v>0</v>
      </c>
      <c r="DI72">
        <f t="shared" si="31"/>
        <v>0</v>
      </c>
      <c r="DJ72">
        <f>DG72</f>
        <v>0.01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ROW(Source!A86)</f>
        <v>86</v>
      </c>
      <c r="B73">
        <v>59911463</v>
      </c>
      <c r="C73">
        <v>59911862</v>
      </c>
      <c r="D73">
        <v>34573329</v>
      </c>
      <c r="E73">
        <v>1</v>
      </c>
      <c r="F73">
        <v>1</v>
      </c>
      <c r="G73">
        <v>34498994</v>
      </c>
      <c r="H73">
        <v>3</v>
      </c>
      <c r="I73" t="s">
        <v>175</v>
      </c>
      <c r="J73" t="s">
        <v>178</v>
      </c>
      <c r="K73" t="s">
        <v>176</v>
      </c>
      <c r="L73">
        <v>1348</v>
      </c>
      <c r="N73">
        <v>1009</v>
      </c>
      <c r="O73" t="s">
        <v>177</v>
      </c>
      <c r="P73" t="s">
        <v>177</v>
      </c>
      <c r="Q73">
        <v>1000</v>
      </c>
      <c r="W73">
        <v>0</v>
      </c>
      <c r="X73">
        <v>1922838849</v>
      </c>
      <c r="Y73">
        <f>(AT73*2)</f>
        <v>4.8</v>
      </c>
      <c r="AA73">
        <v>4408.96</v>
      </c>
      <c r="AB73">
        <v>0</v>
      </c>
      <c r="AC73">
        <v>0</v>
      </c>
      <c r="AD73">
        <v>0</v>
      </c>
      <c r="AE73">
        <v>296.7</v>
      </c>
      <c r="AF73">
        <v>0</v>
      </c>
      <c r="AG73">
        <v>0</v>
      </c>
      <c r="AH73">
        <v>0</v>
      </c>
      <c r="AI73">
        <v>14.86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2.4</v>
      </c>
      <c r="AU73" t="s">
        <v>191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ROUND(Y73*Source!I86,9)</f>
        <v>1.2</v>
      </c>
      <c r="CY73">
        <f>AA73</f>
        <v>4408.96</v>
      </c>
      <c r="CZ73">
        <f>AE73</f>
        <v>296.7</v>
      </c>
      <c r="DA73">
        <f>AI73</f>
        <v>14.86</v>
      </c>
      <c r="DB73">
        <f>ROUND((ROUND(AT73*CZ73,2)*2),6)</f>
        <v>1424.16</v>
      </c>
      <c r="DC73">
        <f>ROUND((ROUND(AT73*AG73,2)*2),6)</f>
        <v>0</v>
      </c>
      <c r="DD73" t="s">
        <v>3</v>
      </c>
      <c r="DE73" t="s">
        <v>3</v>
      </c>
      <c r="DF73">
        <f>ROUND(ROUND(AE73*AI73,2)*CX73,2)</f>
        <v>5290.75</v>
      </c>
      <c r="DG73">
        <f>ROUND(ROUND(AF73,2)*CX73,2)</f>
        <v>0</v>
      </c>
      <c r="DH73">
        <f>ROUND(ROUND(AG73,2)*CX73,2)</f>
        <v>0</v>
      </c>
      <c r="DI73">
        <f t="shared" si="31"/>
        <v>0</v>
      </c>
      <c r="DJ73">
        <f>DF73</f>
        <v>5290.75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ROW(Source!A88)</f>
        <v>88</v>
      </c>
      <c r="B74">
        <v>59911463</v>
      </c>
      <c r="C74">
        <v>59911874</v>
      </c>
      <c r="D74">
        <v>34499000</v>
      </c>
      <c r="E74">
        <v>34498994</v>
      </c>
      <c r="F74">
        <v>1</v>
      </c>
      <c r="G74">
        <v>34498994</v>
      </c>
      <c r="H74">
        <v>1</v>
      </c>
      <c r="I74" t="s">
        <v>290</v>
      </c>
      <c r="J74" t="s">
        <v>3</v>
      </c>
      <c r="K74" t="s">
        <v>291</v>
      </c>
      <c r="L74">
        <v>1191</v>
      </c>
      <c r="N74">
        <v>1013</v>
      </c>
      <c r="O74" t="s">
        <v>292</v>
      </c>
      <c r="P74" t="s">
        <v>292</v>
      </c>
      <c r="Q74">
        <v>1</v>
      </c>
      <c r="W74">
        <v>0</v>
      </c>
      <c r="X74">
        <v>476480486</v>
      </c>
      <c r="Y74">
        <f t="shared" ref="Y74:Y82" si="32">(AT74*1.1)</f>
        <v>4.7190000000000003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4.29</v>
      </c>
      <c r="AU74" t="s">
        <v>31</v>
      </c>
      <c r="AV74">
        <v>1</v>
      </c>
      <c r="AW74">
        <v>2</v>
      </c>
      <c r="AX74">
        <v>59911886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ROUND(AT74*Source!I88*AH74*AL74,2)</f>
        <v>0</v>
      </c>
      <c r="CV74">
        <f>ROUND(Y74*Source!I88,9)</f>
        <v>6.3862227000000003</v>
      </c>
      <c r="CW74">
        <v>0</v>
      </c>
      <c r="CX74">
        <f>ROUND(Y74*Source!I88,9)</f>
        <v>6.3862227000000003</v>
      </c>
      <c r="CY74">
        <f>AD74</f>
        <v>0</v>
      </c>
      <c r="CZ74">
        <f>AH74</f>
        <v>0</v>
      </c>
      <c r="DA74">
        <f>AL74</f>
        <v>1</v>
      </c>
      <c r="DB74">
        <f t="shared" ref="DB74:DB82" si="33">ROUND((ROUND(AT74*CZ74,2)*1.1),6)</f>
        <v>0</v>
      </c>
      <c r="DC74">
        <f t="shared" ref="DC74:DC82" si="34">ROUND((ROUND(AT74*AG74,2)*1.1),6)</f>
        <v>0</v>
      </c>
      <c r="DD74" t="s">
        <v>3</v>
      </c>
      <c r="DE74" t="s">
        <v>3</v>
      </c>
      <c r="DF74">
        <f t="shared" ref="DF74:DF82" si="35">ROUND(ROUND(AE74,2)*CX74,2)</f>
        <v>0</v>
      </c>
      <c r="DG74">
        <f>ROUND(ROUND(AF74,2)*CX74,2)</f>
        <v>0</v>
      </c>
      <c r="DH74">
        <f>ROUND(ROUND(AG74,2)*CX74,2)</f>
        <v>0</v>
      </c>
      <c r="DI74">
        <f t="shared" si="31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ROW(Source!A88)</f>
        <v>88</v>
      </c>
      <c r="B75">
        <v>59911463</v>
      </c>
      <c r="C75">
        <v>59911874</v>
      </c>
      <c r="D75">
        <v>34579598</v>
      </c>
      <c r="E75">
        <v>1</v>
      </c>
      <c r="F75">
        <v>1</v>
      </c>
      <c r="G75">
        <v>34498994</v>
      </c>
      <c r="H75">
        <v>2</v>
      </c>
      <c r="I75" t="s">
        <v>300</v>
      </c>
      <c r="J75" t="s">
        <v>301</v>
      </c>
      <c r="K75" t="s">
        <v>302</v>
      </c>
      <c r="L75">
        <v>1368</v>
      </c>
      <c r="N75">
        <v>1011</v>
      </c>
      <c r="O75" t="s">
        <v>296</v>
      </c>
      <c r="P75" t="s">
        <v>296</v>
      </c>
      <c r="Q75">
        <v>1</v>
      </c>
      <c r="W75">
        <v>0</v>
      </c>
      <c r="X75">
        <v>859417347</v>
      </c>
      <c r="Y75">
        <f t="shared" si="32"/>
        <v>0.33</v>
      </c>
      <c r="AA75">
        <v>0</v>
      </c>
      <c r="AB75">
        <v>968.21</v>
      </c>
      <c r="AC75">
        <v>631.85</v>
      </c>
      <c r="AD75">
        <v>0</v>
      </c>
      <c r="AE75">
        <v>0</v>
      </c>
      <c r="AF75">
        <v>41.45</v>
      </c>
      <c r="AG75">
        <v>12.62</v>
      </c>
      <c r="AH75">
        <v>0</v>
      </c>
      <c r="AI75">
        <v>1</v>
      </c>
      <c r="AJ75">
        <v>22.31</v>
      </c>
      <c r="AK75">
        <v>47.82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</v>
      </c>
      <c r="AU75" t="s">
        <v>31</v>
      </c>
      <c r="AV75">
        <v>0</v>
      </c>
      <c r="AW75">
        <v>2</v>
      </c>
      <c r="AX75">
        <v>59911887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ROUND(Y75*Source!I88*DO75,9)</f>
        <v>0</v>
      </c>
      <c r="CX75">
        <f>ROUND(Y75*Source!I88,9)</f>
        <v>0.44658900000000001</v>
      </c>
      <c r="CY75">
        <f t="shared" ref="CY75:CY82" si="36">AB75</f>
        <v>968.21</v>
      </c>
      <c r="CZ75">
        <f t="shared" ref="CZ75:CZ82" si="37">AF75</f>
        <v>41.45</v>
      </c>
      <c r="DA75">
        <f t="shared" ref="DA75:DA82" si="38">AJ75</f>
        <v>22.31</v>
      </c>
      <c r="DB75">
        <f t="shared" si="33"/>
        <v>13.683999999999999</v>
      </c>
      <c r="DC75">
        <f t="shared" si="34"/>
        <v>4.1689999999999996</v>
      </c>
      <c r="DD75" t="s">
        <v>3</v>
      </c>
      <c r="DE75" t="s">
        <v>3</v>
      </c>
      <c r="DF75">
        <f t="shared" si="35"/>
        <v>0</v>
      </c>
      <c r="DG75">
        <f t="shared" ref="DG75:DG82" si="39">ROUND(ROUND(AF75*AJ75,2)*CX75,2)</f>
        <v>412.98</v>
      </c>
      <c r="DH75">
        <f t="shared" ref="DH75:DH82" si="40">ROUND(ROUND(AG75*AK75,2)*CX75,2)</f>
        <v>269.51</v>
      </c>
      <c r="DI75">
        <f t="shared" si="31"/>
        <v>0</v>
      </c>
      <c r="DJ75">
        <f t="shared" ref="DJ75:DJ82" si="41">DG75</f>
        <v>412.98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ROW(Source!A88)</f>
        <v>88</v>
      </c>
      <c r="B76">
        <v>59911463</v>
      </c>
      <c r="C76">
        <v>59911874</v>
      </c>
      <c r="D76">
        <v>34579878</v>
      </c>
      <c r="E76">
        <v>1</v>
      </c>
      <c r="F76">
        <v>1</v>
      </c>
      <c r="G76">
        <v>34498994</v>
      </c>
      <c r="H76">
        <v>2</v>
      </c>
      <c r="I76" t="s">
        <v>344</v>
      </c>
      <c r="J76" t="s">
        <v>345</v>
      </c>
      <c r="K76" t="s">
        <v>346</v>
      </c>
      <c r="L76">
        <v>1368</v>
      </c>
      <c r="N76">
        <v>1011</v>
      </c>
      <c r="O76" t="s">
        <v>296</v>
      </c>
      <c r="P76" t="s">
        <v>296</v>
      </c>
      <c r="Q76">
        <v>1</v>
      </c>
      <c r="W76">
        <v>0</v>
      </c>
      <c r="X76">
        <v>1218242136</v>
      </c>
      <c r="Y76">
        <f t="shared" si="32"/>
        <v>0.33</v>
      </c>
      <c r="AA76">
        <v>0</v>
      </c>
      <c r="AB76">
        <v>2293.67</v>
      </c>
      <c r="AC76">
        <v>727.98</v>
      </c>
      <c r="AD76">
        <v>0</v>
      </c>
      <c r="AE76">
        <v>0</v>
      </c>
      <c r="AF76">
        <v>153.94999999999999</v>
      </c>
      <c r="AG76">
        <v>14.54</v>
      </c>
      <c r="AH76">
        <v>0</v>
      </c>
      <c r="AI76">
        <v>1</v>
      </c>
      <c r="AJ76">
        <v>14.23</v>
      </c>
      <c r="AK76">
        <v>47.82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</v>
      </c>
      <c r="AU76" t="s">
        <v>31</v>
      </c>
      <c r="AV76">
        <v>0</v>
      </c>
      <c r="AW76">
        <v>2</v>
      </c>
      <c r="AX76">
        <v>59911888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ROUND(Y76*Source!I88*DO76,9)</f>
        <v>0</v>
      </c>
      <c r="CX76">
        <f>ROUND(Y76*Source!I88,9)</f>
        <v>0.44658900000000001</v>
      </c>
      <c r="CY76">
        <f t="shared" si="36"/>
        <v>2293.67</v>
      </c>
      <c r="CZ76">
        <f t="shared" si="37"/>
        <v>153.94999999999999</v>
      </c>
      <c r="DA76">
        <f t="shared" si="38"/>
        <v>14.23</v>
      </c>
      <c r="DB76">
        <f t="shared" si="33"/>
        <v>50.808999999999997</v>
      </c>
      <c r="DC76">
        <f t="shared" si="34"/>
        <v>4.7960000000000003</v>
      </c>
      <c r="DD76" t="s">
        <v>3</v>
      </c>
      <c r="DE76" t="s">
        <v>3</v>
      </c>
      <c r="DF76">
        <f t="shared" si="35"/>
        <v>0</v>
      </c>
      <c r="DG76">
        <f t="shared" si="39"/>
        <v>978.35</v>
      </c>
      <c r="DH76">
        <f t="shared" si="40"/>
        <v>310.51</v>
      </c>
      <c r="DI76">
        <f t="shared" si="31"/>
        <v>0</v>
      </c>
      <c r="DJ76">
        <f t="shared" si="41"/>
        <v>978.35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ROW(Source!A88)</f>
        <v>88</v>
      </c>
      <c r="B77">
        <v>59911463</v>
      </c>
      <c r="C77">
        <v>59911874</v>
      </c>
      <c r="D77">
        <v>34579788</v>
      </c>
      <c r="E77">
        <v>1</v>
      </c>
      <c r="F77">
        <v>1</v>
      </c>
      <c r="G77">
        <v>34498994</v>
      </c>
      <c r="H77">
        <v>2</v>
      </c>
      <c r="I77" t="s">
        <v>324</v>
      </c>
      <c r="J77" t="s">
        <v>333</v>
      </c>
      <c r="K77" t="s">
        <v>326</v>
      </c>
      <c r="L77">
        <v>1368</v>
      </c>
      <c r="N77">
        <v>1011</v>
      </c>
      <c r="O77" t="s">
        <v>296</v>
      </c>
      <c r="P77" t="s">
        <v>296</v>
      </c>
      <c r="Q77">
        <v>1</v>
      </c>
      <c r="W77">
        <v>0</v>
      </c>
      <c r="X77">
        <v>1748874336</v>
      </c>
      <c r="Y77">
        <f t="shared" si="32"/>
        <v>0.33</v>
      </c>
      <c r="AA77">
        <v>0</v>
      </c>
      <c r="AB77">
        <v>1935.7</v>
      </c>
      <c r="AC77">
        <v>631.85</v>
      </c>
      <c r="AD77">
        <v>0</v>
      </c>
      <c r="AE77">
        <v>0</v>
      </c>
      <c r="AF77">
        <v>140.38</v>
      </c>
      <c r="AG77">
        <v>12.62</v>
      </c>
      <c r="AH77">
        <v>0</v>
      </c>
      <c r="AI77">
        <v>1</v>
      </c>
      <c r="AJ77">
        <v>13.17</v>
      </c>
      <c r="AK77">
        <v>47.82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</v>
      </c>
      <c r="AU77" t="s">
        <v>31</v>
      </c>
      <c r="AV77">
        <v>0</v>
      </c>
      <c r="AW77">
        <v>2</v>
      </c>
      <c r="AX77">
        <v>59911889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ROUND(Y77*Source!I88*DO77,9)</f>
        <v>0</v>
      </c>
      <c r="CX77">
        <f>ROUND(Y77*Source!I88,9)</f>
        <v>0.44658900000000001</v>
      </c>
      <c r="CY77">
        <f t="shared" si="36"/>
        <v>1935.7</v>
      </c>
      <c r="CZ77">
        <f t="shared" si="37"/>
        <v>140.38</v>
      </c>
      <c r="DA77">
        <f t="shared" si="38"/>
        <v>13.17</v>
      </c>
      <c r="DB77">
        <f t="shared" si="33"/>
        <v>46.320999999999998</v>
      </c>
      <c r="DC77">
        <f t="shared" si="34"/>
        <v>4.1689999999999996</v>
      </c>
      <c r="DD77" t="s">
        <v>3</v>
      </c>
      <c r="DE77" t="s">
        <v>3</v>
      </c>
      <c r="DF77">
        <f t="shared" si="35"/>
        <v>0</v>
      </c>
      <c r="DG77">
        <f t="shared" si="39"/>
        <v>825.65</v>
      </c>
      <c r="DH77">
        <f t="shared" si="40"/>
        <v>269.51</v>
      </c>
      <c r="DI77">
        <f t="shared" si="31"/>
        <v>0</v>
      </c>
      <c r="DJ77">
        <f t="shared" si="41"/>
        <v>825.65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ROW(Source!A88)</f>
        <v>88</v>
      </c>
      <c r="B78">
        <v>59911463</v>
      </c>
      <c r="C78">
        <v>59911874</v>
      </c>
      <c r="D78">
        <v>34579787</v>
      </c>
      <c r="E78">
        <v>1</v>
      </c>
      <c r="F78">
        <v>1</v>
      </c>
      <c r="G78">
        <v>34498994</v>
      </c>
      <c r="H78">
        <v>2</v>
      </c>
      <c r="I78" t="s">
        <v>347</v>
      </c>
      <c r="J78" t="s">
        <v>348</v>
      </c>
      <c r="K78" t="s">
        <v>349</v>
      </c>
      <c r="L78">
        <v>1368</v>
      </c>
      <c r="N78">
        <v>1011</v>
      </c>
      <c r="O78" t="s">
        <v>296</v>
      </c>
      <c r="P78" t="s">
        <v>296</v>
      </c>
      <c r="Q78">
        <v>1</v>
      </c>
      <c r="W78">
        <v>0</v>
      </c>
      <c r="X78">
        <v>-846060103</v>
      </c>
      <c r="Y78">
        <f t="shared" si="32"/>
        <v>0.33</v>
      </c>
      <c r="AA78">
        <v>0</v>
      </c>
      <c r="AB78">
        <v>3392.93</v>
      </c>
      <c r="AC78">
        <v>932.26</v>
      </c>
      <c r="AD78">
        <v>0</v>
      </c>
      <c r="AE78">
        <v>0</v>
      </c>
      <c r="AF78">
        <v>260.5</v>
      </c>
      <c r="AG78">
        <v>18.62</v>
      </c>
      <c r="AH78">
        <v>0</v>
      </c>
      <c r="AI78">
        <v>1</v>
      </c>
      <c r="AJ78">
        <v>12.44</v>
      </c>
      <c r="AK78">
        <v>47.82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</v>
      </c>
      <c r="AU78" t="s">
        <v>31</v>
      </c>
      <c r="AV78">
        <v>0</v>
      </c>
      <c r="AW78">
        <v>2</v>
      </c>
      <c r="AX78">
        <v>59911890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ROUND(Y78*Source!I88*DO78,9)</f>
        <v>0</v>
      </c>
      <c r="CX78">
        <f>ROUND(Y78*Source!I88,9)</f>
        <v>0.44658900000000001</v>
      </c>
      <c r="CY78">
        <f t="shared" si="36"/>
        <v>3392.93</v>
      </c>
      <c r="CZ78">
        <f t="shared" si="37"/>
        <v>260.5</v>
      </c>
      <c r="DA78">
        <f t="shared" si="38"/>
        <v>12.44</v>
      </c>
      <c r="DB78">
        <f t="shared" si="33"/>
        <v>85.965000000000003</v>
      </c>
      <c r="DC78">
        <f t="shared" si="34"/>
        <v>6.149</v>
      </c>
      <c r="DD78" t="s">
        <v>3</v>
      </c>
      <c r="DE78" t="s">
        <v>3</v>
      </c>
      <c r="DF78">
        <f t="shared" si="35"/>
        <v>0</v>
      </c>
      <c r="DG78">
        <f t="shared" si="39"/>
        <v>1447.23</v>
      </c>
      <c r="DH78">
        <f t="shared" si="40"/>
        <v>397.65</v>
      </c>
      <c r="DI78">
        <f t="shared" si="31"/>
        <v>0</v>
      </c>
      <c r="DJ78">
        <f t="shared" si="41"/>
        <v>1447.23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ROW(Source!A88)</f>
        <v>88</v>
      </c>
      <c r="B79">
        <v>59911463</v>
      </c>
      <c r="C79">
        <v>59911874</v>
      </c>
      <c r="D79">
        <v>34579803</v>
      </c>
      <c r="E79">
        <v>1</v>
      </c>
      <c r="F79">
        <v>1</v>
      </c>
      <c r="G79">
        <v>34498994</v>
      </c>
      <c r="H79">
        <v>2</v>
      </c>
      <c r="I79" t="s">
        <v>350</v>
      </c>
      <c r="J79" t="s">
        <v>351</v>
      </c>
      <c r="K79" t="s">
        <v>352</v>
      </c>
      <c r="L79">
        <v>1368</v>
      </c>
      <c r="N79">
        <v>1011</v>
      </c>
      <c r="O79" t="s">
        <v>296</v>
      </c>
      <c r="P79" t="s">
        <v>296</v>
      </c>
      <c r="Q79">
        <v>1</v>
      </c>
      <c r="W79">
        <v>0</v>
      </c>
      <c r="X79">
        <v>1040789230</v>
      </c>
      <c r="Y79">
        <f t="shared" si="32"/>
        <v>0.33</v>
      </c>
      <c r="AA79">
        <v>0</v>
      </c>
      <c r="AB79">
        <v>2327.38</v>
      </c>
      <c r="AC79">
        <v>727.98</v>
      </c>
      <c r="AD79">
        <v>0</v>
      </c>
      <c r="AE79">
        <v>0</v>
      </c>
      <c r="AF79">
        <v>163.81</v>
      </c>
      <c r="AG79">
        <v>14.54</v>
      </c>
      <c r="AH79">
        <v>0</v>
      </c>
      <c r="AI79">
        <v>1</v>
      </c>
      <c r="AJ79">
        <v>13.57</v>
      </c>
      <c r="AK79">
        <v>47.82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</v>
      </c>
      <c r="AU79" t="s">
        <v>31</v>
      </c>
      <c r="AV79">
        <v>0</v>
      </c>
      <c r="AW79">
        <v>2</v>
      </c>
      <c r="AX79">
        <v>59911891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ROUND(Y79*Source!I88*DO79,9)</f>
        <v>0</v>
      </c>
      <c r="CX79">
        <f>ROUND(Y79*Source!I88,9)</f>
        <v>0.44658900000000001</v>
      </c>
      <c r="CY79">
        <f t="shared" si="36"/>
        <v>2327.38</v>
      </c>
      <c r="CZ79">
        <f t="shared" si="37"/>
        <v>163.81</v>
      </c>
      <c r="DA79">
        <f t="shared" si="38"/>
        <v>13.57</v>
      </c>
      <c r="DB79">
        <f t="shared" si="33"/>
        <v>54.054000000000002</v>
      </c>
      <c r="DC79">
        <f t="shared" si="34"/>
        <v>4.7960000000000003</v>
      </c>
      <c r="DD79" t="s">
        <v>3</v>
      </c>
      <c r="DE79" t="s">
        <v>3</v>
      </c>
      <c r="DF79">
        <f t="shared" si="35"/>
        <v>0</v>
      </c>
      <c r="DG79">
        <f t="shared" si="39"/>
        <v>992.72</v>
      </c>
      <c r="DH79">
        <f t="shared" si="40"/>
        <v>310.51</v>
      </c>
      <c r="DI79">
        <f t="shared" si="31"/>
        <v>0</v>
      </c>
      <c r="DJ79">
        <f t="shared" si="41"/>
        <v>992.72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ROW(Source!A88)</f>
        <v>88</v>
      </c>
      <c r="B80">
        <v>59911463</v>
      </c>
      <c r="C80">
        <v>59911874</v>
      </c>
      <c r="D80">
        <v>34579772</v>
      </c>
      <c r="E80">
        <v>1</v>
      </c>
      <c r="F80">
        <v>1</v>
      </c>
      <c r="G80">
        <v>34498994</v>
      </c>
      <c r="H80">
        <v>2</v>
      </c>
      <c r="I80" t="s">
        <v>353</v>
      </c>
      <c r="J80" t="s">
        <v>354</v>
      </c>
      <c r="K80" t="s">
        <v>355</v>
      </c>
      <c r="L80">
        <v>1368</v>
      </c>
      <c r="N80">
        <v>1011</v>
      </c>
      <c r="O80" t="s">
        <v>296</v>
      </c>
      <c r="P80" t="s">
        <v>296</v>
      </c>
      <c r="Q80">
        <v>1</v>
      </c>
      <c r="W80">
        <v>0</v>
      </c>
      <c r="X80">
        <v>573529191</v>
      </c>
      <c r="Y80">
        <f t="shared" si="32"/>
        <v>0.33</v>
      </c>
      <c r="AA80">
        <v>0</v>
      </c>
      <c r="AB80">
        <v>3816.6</v>
      </c>
      <c r="AC80">
        <v>727.98</v>
      </c>
      <c r="AD80">
        <v>0</v>
      </c>
      <c r="AE80">
        <v>0</v>
      </c>
      <c r="AF80">
        <v>283.89999999999998</v>
      </c>
      <c r="AG80">
        <v>14.54</v>
      </c>
      <c r="AH80">
        <v>0</v>
      </c>
      <c r="AI80">
        <v>1</v>
      </c>
      <c r="AJ80">
        <v>12.84</v>
      </c>
      <c r="AK80">
        <v>47.82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</v>
      </c>
      <c r="AU80" t="s">
        <v>31</v>
      </c>
      <c r="AV80">
        <v>0</v>
      </c>
      <c r="AW80">
        <v>2</v>
      </c>
      <c r="AX80">
        <v>59911892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ROUND(Y80*Source!I88*DO80,9)</f>
        <v>0</v>
      </c>
      <c r="CX80">
        <f>ROUND(Y80*Source!I88,9)</f>
        <v>0.44658900000000001</v>
      </c>
      <c r="CY80">
        <f t="shared" si="36"/>
        <v>3816.6</v>
      </c>
      <c r="CZ80">
        <f t="shared" si="37"/>
        <v>283.89999999999998</v>
      </c>
      <c r="DA80">
        <f t="shared" si="38"/>
        <v>12.84</v>
      </c>
      <c r="DB80">
        <f t="shared" si="33"/>
        <v>93.686999999999998</v>
      </c>
      <c r="DC80">
        <f t="shared" si="34"/>
        <v>4.7960000000000003</v>
      </c>
      <c r="DD80" t="s">
        <v>3</v>
      </c>
      <c r="DE80" t="s">
        <v>3</v>
      </c>
      <c r="DF80">
        <f t="shared" si="35"/>
        <v>0</v>
      </c>
      <c r="DG80">
        <f t="shared" si="39"/>
        <v>1627.94</v>
      </c>
      <c r="DH80">
        <f t="shared" si="40"/>
        <v>310.51</v>
      </c>
      <c r="DI80">
        <f t="shared" si="31"/>
        <v>0</v>
      </c>
      <c r="DJ80">
        <f t="shared" si="41"/>
        <v>1627.94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ROW(Source!A88)</f>
        <v>88</v>
      </c>
      <c r="B81">
        <v>59911463</v>
      </c>
      <c r="C81">
        <v>59911874</v>
      </c>
      <c r="D81">
        <v>34579799</v>
      </c>
      <c r="E81">
        <v>1</v>
      </c>
      <c r="F81">
        <v>1</v>
      </c>
      <c r="G81">
        <v>34498994</v>
      </c>
      <c r="H81">
        <v>2</v>
      </c>
      <c r="I81" t="s">
        <v>356</v>
      </c>
      <c r="J81" t="s">
        <v>357</v>
      </c>
      <c r="K81" t="s">
        <v>358</v>
      </c>
      <c r="L81">
        <v>1368</v>
      </c>
      <c r="N81">
        <v>1011</v>
      </c>
      <c r="O81" t="s">
        <v>296</v>
      </c>
      <c r="P81" t="s">
        <v>296</v>
      </c>
      <c r="Q81">
        <v>1</v>
      </c>
      <c r="W81">
        <v>0</v>
      </c>
      <c r="X81">
        <v>-504674522</v>
      </c>
      <c r="Y81">
        <f t="shared" si="32"/>
        <v>0.33</v>
      </c>
      <c r="AA81">
        <v>0</v>
      </c>
      <c r="AB81">
        <v>2735.3</v>
      </c>
      <c r="AC81">
        <v>847.64</v>
      </c>
      <c r="AD81">
        <v>0</v>
      </c>
      <c r="AE81">
        <v>0</v>
      </c>
      <c r="AF81">
        <v>189.45</v>
      </c>
      <c r="AG81">
        <v>16.93</v>
      </c>
      <c r="AH81">
        <v>0</v>
      </c>
      <c r="AI81">
        <v>1</v>
      </c>
      <c r="AJ81">
        <v>13.79</v>
      </c>
      <c r="AK81">
        <v>47.82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</v>
      </c>
      <c r="AU81" t="s">
        <v>31</v>
      </c>
      <c r="AV81">
        <v>0</v>
      </c>
      <c r="AW81">
        <v>2</v>
      </c>
      <c r="AX81">
        <v>59911893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ROUND(Y81*Source!I88*DO81,9)</f>
        <v>0</v>
      </c>
      <c r="CX81">
        <f>ROUND(Y81*Source!I88,9)</f>
        <v>0.44658900000000001</v>
      </c>
      <c r="CY81">
        <f t="shared" si="36"/>
        <v>2735.3</v>
      </c>
      <c r="CZ81">
        <f t="shared" si="37"/>
        <v>189.45</v>
      </c>
      <c r="DA81">
        <f t="shared" si="38"/>
        <v>13.79</v>
      </c>
      <c r="DB81">
        <f t="shared" si="33"/>
        <v>62.524000000000001</v>
      </c>
      <c r="DC81">
        <f t="shared" si="34"/>
        <v>5.5880000000000001</v>
      </c>
      <c r="DD81" t="s">
        <v>3</v>
      </c>
      <c r="DE81" t="s">
        <v>3</v>
      </c>
      <c r="DF81">
        <f t="shared" si="35"/>
        <v>0</v>
      </c>
      <c r="DG81">
        <f t="shared" si="39"/>
        <v>1166.72</v>
      </c>
      <c r="DH81">
        <f t="shared" si="40"/>
        <v>361.55</v>
      </c>
      <c r="DI81">
        <f t="shared" si="31"/>
        <v>0</v>
      </c>
      <c r="DJ81">
        <f t="shared" si="41"/>
        <v>1166.72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ROW(Source!A88)</f>
        <v>88</v>
      </c>
      <c r="B82">
        <v>59911463</v>
      </c>
      <c r="C82">
        <v>59911874</v>
      </c>
      <c r="D82">
        <v>34579798</v>
      </c>
      <c r="E82">
        <v>1</v>
      </c>
      <c r="F82">
        <v>1</v>
      </c>
      <c r="G82">
        <v>34498994</v>
      </c>
      <c r="H82">
        <v>2</v>
      </c>
      <c r="I82" t="s">
        <v>327</v>
      </c>
      <c r="J82" t="s">
        <v>328</v>
      </c>
      <c r="K82" t="s">
        <v>329</v>
      </c>
      <c r="L82">
        <v>1368</v>
      </c>
      <c r="N82">
        <v>1011</v>
      </c>
      <c r="O82" t="s">
        <v>296</v>
      </c>
      <c r="P82" t="s">
        <v>296</v>
      </c>
      <c r="Q82">
        <v>1</v>
      </c>
      <c r="W82">
        <v>0</v>
      </c>
      <c r="X82">
        <v>116416571</v>
      </c>
      <c r="Y82">
        <f t="shared" si="32"/>
        <v>0.9900000000000001</v>
      </c>
      <c r="AA82">
        <v>0</v>
      </c>
      <c r="AB82">
        <v>2630.35</v>
      </c>
      <c r="AC82">
        <v>847.64</v>
      </c>
      <c r="AD82">
        <v>0</v>
      </c>
      <c r="AE82">
        <v>0</v>
      </c>
      <c r="AF82">
        <v>180.35</v>
      </c>
      <c r="AG82">
        <v>16.93</v>
      </c>
      <c r="AH82">
        <v>0</v>
      </c>
      <c r="AI82">
        <v>1</v>
      </c>
      <c r="AJ82">
        <v>13.93</v>
      </c>
      <c r="AK82">
        <v>47.82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0.9</v>
      </c>
      <c r="AU82" t="s">
        <v>31</v>
      </c>
      <c r="AV82">
        <v>0</v>
      </c>
      <c r="AW82">
        <v>2</v>
      </c>
      <c r="AX82">
        <v>59911894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ROUND(Y82*Source!I88*DO82,9)</f>
        <v>0</v>
      </c>
      <c r="CX82">
        <f>ROUND(Y82*Source!I88,9)</f>
        <v>1.3397669999999999</v>
      </c>
      <c r="CY82">
        <f t="shared" si="36"/>
        <v>2630.35</v>
      </c>
      <c r="CZ82">
        <f t="shared" si="37"/>
        <v>180.35</v>
      </c>
      <c r="DA82">
        <f t="shared" si="38"/>
        <v>13.93</v>
      </c>
      <c r="DB82">
        <f t="shared" si="33"/>
        <v>178.55199999999999</v>
      </c>
      <c r="DC82">
        <f t="shared" si="34"/>
        <v>16.763999999999999</v>
      </c>
      <c r="DD82" t="s">
        <v>3</v>
      </c>
      <c r="DE82" t="s">
        <v>3</v>
      </c>
      <c r="DF82">
        <f t="shared" si="35"/>
        <v>0</v>
      </c>
      <c r="DG82">
        <f t="shared" si="39"/>
        <v>3365.87</v>
      </c>
      <c r="DH82">
        <f t="shared" si="40"/>
        <v>1084.6600000000001</v>
      </c>
      <c r="DI82">
        <f t="shared" si="31"/>
        <v>0</v>
      </c>
      <c r="DJ82">
        <f t="shared" si="41"/>
        <v>3365.87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ROW(Source!A88)</f>
        <v>88</v>
      </c>
      <c r="B83">
        <v>59911463</v>
      </c>
      <c r="C83">
        <v>59911874</v>
      </c>
      <c r="D83">
        <v>34573316</v>
      </c>
      <c r="E83">
        <v>1</v>
      </c>
      <c r="F83">
        <v>1</v>
      </c>
      <c r="G83">
        <v>34498994</v>
      </c>
      <c r="H83">
        <v>3</v>
      </c>
      <c r="I83" t="s">
        <v>359</v>
      </c>
      <c r="J83" t="s">
        <v>360</v>
      </c>
      <c r="K83" t="s">
        <v>361</v>
      </c>
      <c r="L83">
        <v>1348</v>
      </c>
      <c r="N83">
        <v>1009</v>
      </c>
      <c r="O83" t="s">
        <v>177</v>
      </c>
      <c r="P83" t="s">
        <v>177</v>
      </c>
      <c r="Q83">
        <v>1000</v>
      </c>
      <c r="W83">
        <v>0</v>
      </c>
      <c r="X83">
        <v>-323380030</v>
      </c>
      <c r="Y83">
        <f>AT83</f>
        <v>0.04</v>
      </c>
      <c r="AA83">
        <v>23567.68</v>
      </c>
      <c r="AB83">
        <v>0</v>
      </c>
      <c r="AC83">
        <v>0</v>
      </c>
      <c r="AD83">
        <v>0</v>
      </c>
      <c r="AE83">
        <v>1445.87</v>
      </c>
      <c r="AF83">
        <v>0</v>
      </c>
      <c r="AG83">
        <v>0</v>
      </c>
      <c r="AH83">
        <v>0</v>
      </c>
      <c r="AI83">
        <v>16.3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0</v>
      </c>
      <c r="AW83">
        <v>2</v>
      </c>
      <c r="AX83">
        <v>59911895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ROUND(Y83*Source!I88,9)</f>
        <v>5.4132E-2</v>
      </c>
      <c r="CY83">
        <f>AA83</f>
        <v>23567.68</v>
      </c>
      <c r="CZ83">
        <f>AE83</f>
        <v>1445.87</v>
      </c>
      <c r="DA83">
        <f>AI83</f>
        <v>16.3</v>
      </c>
      <c r="DB83">
        <f>ROUND(ROUND(AT83*CZ83,2),6)</f>
        <v>57.83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1275.77</v>
      </c>
      <c r="DG83">
        <f>ROUND(ROUND(AF83,2)*CX83,2)</f>
        <v>0</v>
      </c>
      <c r="DH83">
        <f>ROUND(ROUND(AG83,2)*CX83,2)</f>
        <v>0</v>
      </c>
      <c r="DI83">
        <f t="shared" si="31"/>
        <v>0</v>
      </c>
      <c r="DJ83">
        <f>DF83</f>
        <v>1275.77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ROW(Source!A88)</f>
        <v>88</v>
      </c>
      <c r="B84">
        <v>59911463</v>
      </c>
      <c r="C84">
        <v>59911874</v>
      </c>
      <c r="D84">
        <v>34573327</v>
      </c>
      <c r="E84">
        <v>1</v>
      </c>
      <c r="F84">
        <v>1</v>
      </c>
      <c r="G84">
        <v>34498994</v>
      </c>
      <c r="H84">
        <v>3</v>
      </c>
      <c r="I84" t="s">
        <v>194</v>
      </c>
      <c r="J84" t="s">
        <v>196</v>
      </c>
      <c r="K84" t="s">
        <v>195</v>
      </c>
      <c r="L84">
        <v>1348</v>
      </c>
      <c r="N84">
        <v>1009</v>
      </c>
      <c r="O84" t="s">
        <v>177</v>
      </c>
      <c r="P84" t="s">
        <v>177</v>
      </c>
      <c r="Q84">
        <v>1000</v>
      </c>
      <c r="W84">
        <v>0</v>
      </c>
      <c r="X84">
        <v>-299598276</v>
      </c>
      <c r="Y84">
        <f>AT84</f>
        <v>9.66</v>
      </c>
      <c r="AA84">
        <v>4620</v>
      </c>
      <c r="AB84">
        <v>0</v>
      </c>
      <c r="AC84">
        <v>0</v>
      </c>
      <c r="AD84">
        <v>0</v>
      </c>
      <c r="AE84">
        <v>307.58999999999997</v>
      </c>
      <c r="AF84">
        <v>0</v>
      </c>
      <c r="AG84">
        <v>0</v>
      </c>
      <c r="AH84">
        <v>0</v>
      </c>
      <c r="AI84">
        <v>15.02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9.66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ROUND(Y84*Source!I88,9)</f>
        <v>13.072877999999999</v>
      </c>
      <c r="CY84">
        <f>AA84</f>
        <v>4620</v>
      </c>
      <c r="CZ84">
        <f>AE84</f>
        <v>307.58999999999997</v>
      </c>
      <c r="DA84">
        <f>AI84</f>
        <v>15.02</v>
      </c>
      <c r="DB84">
        <f>ROUND(ROUND(AT84*CZ84,2),6)</f>
        <v>2971.32</v>
      </c>
      <c r="DC84">
        <f>ROUND(ROUND(AT84*AG84,2),6)</f>
        <v>0</v>
      </c>
      <c r="DD84" t="s">
        <v>3</v>
      </c>
      <c r="DE84" t="s">
        <v>3</v>
      </c>
      <c r="DF84">
        <f>ROUND(ROUND(AE84*AI84,2)*CX84,2)</f>
        <v>60396.7</v>
      </c>
      <c r="DG84">
        <f>ROUND(ROUND(AF84,2)*CX84,2)</f>
        <v>0</v>
      </c>
      <c r="DH84">
        <f>ROUND(ROUND(AG84,2)*CX84,2)</f>
        <v>0</v>
      </c>
      <c r="DI84">
        <f t="shared" si="31"/>
        <v>0</v>
      </c>
      <c r="DJ84">
        <f>DF84</f>
        <v>60396.7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ROW(Source!A91)</f>
        <v>91</v>
      </c>
      <c r="B85">
        <v>59911463</v>
      </c>
      <c r="C85">
        <v>59911899</v>
      </c>
      <c r="D85">
        <v>34499000</v>
      </c>
      <c r="E85">
        <v>34498994</v>
      </c>
      <c r="F85">
        <v>1</v>
      </c>
      <c r="G85">
        <v>34498994</v>
      </c>
      <c r="H85">
        <v>1</v>
      </c>
      <c r="I85" t="s">
        <v>290</v>
      </c>
      <c r="J85" t="s">
        <v>3</v>
      </c>
      <c r="K85" t="s">
        <v>291</v>
      </c>
      <c r="L85">
        <v>1191</v>
      </c>
      <c r="N85">
        <v>1013</v>
      </c>
      <c r="O85" t="s">
        <v>292</v>
      </c>
      <c r="P85" t="s">
        <v>292</v>
      </c>
      <c r="Q85">
        <v>1</v>
      </c>
      <c r="W85">
        <v>0</v>
      </c>
      <c r="X85">
        <v>476480486</v>
      </c>
      <c r="Y85">
        <f>(AT85*1.1)</f>
        <v>29.458000000000002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26.78</v>
      </c>
      <c r="AU85" t="s">
        <v>31</v>
      </c>
      <c r="AV85">
        <v>1</v>
      </c>
      <c r="AW85">
        <v>2</v>
      </c>
      <c r="AX85">
        <v>59911904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ROUND(AT85*Source!I91*AH85*AL85,2)</f>
        <v>0</v>
      </c>
      <c r="CV85">
        <f>ROUND(Y85*Source!I91,9)</f>
        <v>34.956335699999997</v>
      </c>
      <c r="CW85">
        <v>0</v>
      </c>
      <c r="CX85">
        <f>ROUND(Y85*Source!I91,9)</f>
        <v>34.956335699999997</v>
      </c>
      <c r="CY85">
        <f>AD85</f>
        <v>0</v>
      </c>
      <c r="CZ85">
        <f>AH85</f>
        <v>0</v>
      </c>
      <c r="DA85">
        <f>AL85</f>
        <v>1</v>
      </c>
      <c r="DB85">
        <f>ROUND((ROUND(AT85*CZ85,2)*1.1),6)</f>
        <v>0</v>
      </c>
      <c r="DC85">
        <f>ROUND((ROUND(AT85*AG85,2)*1.1),6)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 t="shared" si="31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ROW(Source!A91)</f>
        <v>91</v>
      </c>
      <c r="B86">
        <v>59911463</v>
      </c>
      <c r="C86">
        <v>59911899</v>
      </c>
      <c r="D86">
        <v>34580010</v>
      </c>
      <c r="E86">
        <v>1</v>
      </c>
      <c r="F86">
        <v>1</v>
      </c>
      <c r="G86">
        <v>34498994</v>
      </c>
      <c r="H86">
        <v>2</v>
      </c>
      <c r="I86" t="s">
        <v>362</v>
      </c>
      <c r="J86" t="s">
        <v>363</v>
      </c>
      <c r="K86" t="s">
        <v>364</v>
      </c>
      <c r="L86">
        <v>1368</v>
      </c>
      <c r="N86">
        <v>1011</v>
      </c>
      <c r="O86" t="s">
        <v>296</v>
      </c>
      <c r="P86" t="s">
        <v>296</v>
      </c>
      <c r="Q86">
        <v>1</v>
      </c>
      <c r="W86">
        <v>0</v>
      </c>
      <c r="X86">
        <v>-428806114</v>
      </c>
      <c r="Y86">
        <f>(AT86*1.1)</f>
        <v>5.5000000000000007E-2</v>
      </c>
      <c r="AA86">
        <v>0</v>
      </c>
      <c r="AB86">
        <v>1527.75</v>
      </c>
      <c r="AC86">
        <v>603.49</v>
      </c>
      <c r="AD86">
        <v>0</v>
      </c>
      <c r="AE86">
        <v>0</v>
      </c>
      <c r="AF86">
        <v>97.62</v>
      </c>
      <c r="AG86">
        <v>12.62</v>
      </c>
      <c r="AH86">
        <v>0</v>
      </c>
      <c r="AI86">
        <v>1</v>
      </c>
      <c r="AJ86">
        <v>15.65</v>
      </c>
      <c r="AK86">
        <v>47.82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0.05</v>
      </c>
      <c r="AU86" t="s">
        <v>31</v>
      </c>
      <c r="AV86">
        <v>0</v>
      </c>
      <c r="AW86">
        <v>2</v>
      </c>
      <c r="AX86">
        <v>59911905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ROUND(Y86*Source!I91*DO86,9)</f>
        <v>0</v>
      </c>
      <c r="CX86">
        <f>ROUND(Y86*Source!I91,9)</f>
        <v>6.5265749999999997E-2</v>
      </c>
      <c r="CY86">
        <f>AB86</f>
        <v>1527.75</v>
      </c>
      <c r="CZ86">
        <f>AF86</f>
        <v>97.62</v>
      </c>
      <c r="DA86">
        <f>AJ86</f>
        <v>15.65</v>
      </c>
      <c r="DB86">
        <f>ROUND((ROUND(AT86*CZ86,2)*1.1),6)</f>
        <v>5.3680000000000003</v>
      </c>
      <c r="DC86">
        <f>ROUND((ROUND(AT86*AG86,2)*1.1),6)</f>
        <v>0.69299999999999995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99.71</v>
      </c>
      <c r="DH86">
        <f>ROUND(ROUND(AG86*AK86,2)*CX86,2)</f>
        <v>39.39</v>
      </c>
      <c r="DI86">
        <f t="shared" si="31"/>
        <v>0</v>
      </c>
      <c r="DJ86">
        <f>DG86</f>
        <v>99.71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59911463</v>
      </c>
      <c r="C87">
        <v>59911899</v>
      </c>
      <c r="D87">
        <v>34498998</v>
      </c>
      <c r="E87">
        <v>34498994</v>
      </c>
      <c r="F87">
        <v>1</v>
      </c>
      <c r="G87">
        <v>34498994</v>
      </c>
      <c r="H87">
        <v>2</v>
      </c>
      <c r="I87" t="s">
        <v>312</v>
      </c>
      <c r="J87" t="s">
        <v>3</v>
      </c>
      <c r="K87" t="s">
        <v>313</v>
      </c>
      <c r="L87">
        <v>1344</v>
      </c>
      <c r="N87">
        <v>1008</v>
      </c>
      <c r="O87" t="s">
        <v>314</v>
      </c>
      <c r="P87" t="s">
        <v>314</v>
      </c>
      <c r="Q87">
        <v>1</v>
      </c>
      <c r="W87">
        <v>0</v>
      </c>
      <c r="X87">
        <v>-1180195794</v>
      </c>
      <c r="Y87">
        <f>(AT87*1.1)</f>
        <v>0.13200000000000001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0.12</v>
      </c>
      <c r="AU87" t="s">
        <v>31</v>
      </c>
      <c r="AV87">
        <v>0</v>
      </c>
      <c r="AW87">
        <v>2</v>
      </c>
      <c r="AX87">
        <v>59911906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ROUND(Y87*Source!I91*DO87,9)</f>
        <v>0</v>
      </c>
      <c r="CX87">
        <f>ROUND(Y87*Source!I91,9)</f>
        <v>0.15663779999999999</v>
      </c>
      <c r="CY87">
        <f>AB87</f>
        <v>1</v>
      </c>
      <c r="CZ87">
        <f>AF87</f>
        <v>1</v>
      </c>
      <c r="DA87">
        <f>AJ87</f>
        <v>1</v>
      </c>
      <c r="DB87">
        <f>ROUND((ROUND(AT87*CZ87,2)*1.1),6)</f>
        <v>0.13200000000000001</v>
      </c>
      <c r="DC87">
        <f>ROUND((ROUND(AT87*AG87,2)*1.1),6)</f>
        <v>0</v>
      </c>
      <c r="DD87" t="s">
        <v>3</v>
      </c>
      <c r="DE87" t="s">
        <v>3</v>
      </c>
      <c r="DF87">
        <f>ROUND(ROUND(AE87,2)*CX87,2)</f>
        <v>0</v>
      </c>
      <c r="DG87">
        <f t="shared" ref="DG87:DG96" si="42">ROUND(ROUND(AF87,2)*CX87,2)</f>
        <v>0.16</v>
      </c>
      <c r="DH87">
        <f t="shared" ref="DH87:DH96" si="43">ROUND(ROUND(AG87,2)*CX87,2)</f>
        <v>0</v>
      </c>
      <c r="DI87">
        <f t="shared" si="31"/>
        <v>0</v>
      </c>
      <c r="DJ87">
        <f>DG87</f>
        <v>0.16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59911463</v>
      </c>
      <c r="C88">
        <v>59911899</v>
      </c>
      <c r="D88">
        <v>34573701</v>
      </c>
      <c r="E88">
        <v>1</v>
      </c>
      <c r="F88">
        <v>1</v>
      </c>
      <c r="G88">
        <v>34498994</v>
      </c>
      <c r="H88">
        <v>3</v>
      </c>
      <c r="I88" t="s">
        <v>206</v>
      </c>
      <c r="J88" t="s">
        <v>208</v>
      </c>
      <c r="K88" t="s">
        <v>207</v>
      </c>
      <c r="L88">
        <v>1339</v>
      </c>
      <c r="N88">
        <v>1007</v>
      </c>
      <c r="O88" t="s">
        <v>149</v>
      </c>
      <c r="P88" t="s">
        <v>149</v>
      </c>
      <c r="Q88">
        <v>1</v>
      </c>
      <c r="W88">
        <v>0</v>
      </c>
      <c r="X88">
        <v>92320855</v>
      </c>
      <c r="Y88">
        <f>AT88</f>
        <v>15</v>
      </c>
      <c r="AA88">
        <v>1198.21</v>
      </c>
      <c r="AB88">
        <v>0</v>
      </c>
      <c r="AC88">
        <v>0</v>
      </c>
      <c r="AD88">
        <v>0</v>
      </c>
      <c r="AE88">
        <v>146.84</v>
      </c>
      <c r="AF88">
        <v>0</v>
      </c>
      <c r="AG88">
        <v>0</v>
      </c>
      <c r="AH88">
        <v>0</v>
      </c>
      <c r="AI88">
        <v>8.16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15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ROUND(Y88*Source!I91,9)</f>
        <v>17.79975</v>
      </c>
      <c r="CY88">
        <f>AA88</f>
        <v>1198.21</v>
      </c>
      <c r="CZ88">
        <f>AE88</f>
        <v>146.84</v>
      </c>
      <c r="DA88">
        <f>AI88</f>
        <v>8.16</v>
      </c>
      <c r="DB88">
        <f>ROUND(ROUND(AT88*CZ88,2),6)</f>
        <v>2202.6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21327.84</v>
      </c>
      <c r="DG88">
        <f t="shared" si="42"/>
        <v>0</v>
      </c>
      <c r="DH88">
        <f t="shared" si="43"/>
        <v>0</v>
      </c>
      <c r="DI88">
        <f t="shared" si="31"/>
        <v>0</v>
      </c>
      <c r="DJ88">
        <f>DF88</f>
        <v>21327.84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ROW(Source!A93)</f>
        <v>93</v>
      </c>
      <c r="B89">
        <v>59911463</v>
      </c>
      <c r="C89">
        <v>59911909</v>
      </c>
      <c r="D89">
        <v>34499000</v>
      </c>
      <c r="E89">
        <v>34498994</v>
      </c>
      <c r="F89">
        <v>1</v>
      </c>
      <c r="G89">
        <v>34498994</v>
      </c>
      <c r="H89">
        <v>1</v>
      </c>
      <c r="I89" t="s">
        <v>290</v>
      </c>
      <c r="J89" t="s">
        <v>3</v>
      </c>
      <c r="K89" t="s">
        <v>291</v>
      </c>
      <c r="L89">
        <v>1191</v>
      </c>
      <c r="N89">
        <v>1013</v>
      </c>
      <c r="O89" t="s">
        <v>292</v>
      </c>
      <c r="P89" t="s">
        <v>292</v>
      </c>
      <c r="Q89">
        <v>1</v>
      </c>
      <c r="W89">
        <v>0</v>
      </c>
      <c r="X89">
        <v>476480486</v>
      </c>
      <c r="Y89">
        <f>(AT89*1.1)</f>
        <v>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40</v>
      </c>
      <c r="AU89" t="s">
        <v>31</v>
      </c>
      <c r="AV89">
        <v>1</v>
      </c>
      <c r="AW89">
        <v>2</v>
      </c>
      <c r="AX89">
        <v>59911912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ROUND(AT89*Source!I93*AH89*AL89,2)</f>
        <v>0</v>
      </c>
      <c r="CV89">
        <f>ROUND(Y89*Source!I93,9)</f>
        <v>17.404199999999999</v>
      </c>
      <c r="CW89">
        <v>0</v>
      </c>
      <c r="CX89">
        <f>ROUND(Y89*Source!I93,9)</f>
        <v>17.404199999999999</v>
      </c>
      <c r="CY89">
        <f>AD89</f>
        <v>0</v>
      </c>
      <c r="CZ89">
        <f>AH89</f>
        <v>0</v>
      </c>
      <c r="DA89">
        <f>AL89</f>
        <v>1</v>
      </c>
      <c r="DB89">
        <f>ROUND((ROUND(AT89*CZ89,2)*1.1),6)</f>
        <v>0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 t="shared" si="42"/>
        <v>0</v>
      </c>
      <c r="DH89">
        <f t="shared" si="43"/>
        <v>0</v>
      </c>
      <c r="DI89">
        <f t="shared" si="31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ROW(Source!A93)</f>
        <v>93</v>
      </c>
      <c r="B90">
        <v>59911463</v>
      </c>
      <c r="C90">
        <v>59911909</v>
      </c>
      <c r="D90">
        <v>34573701</v>
      </c>
      <c r="E90">
        <v>1</v>
      </c>
      <c r="F90">
        <v>1</v>
      </c>
      <c r="G90">
        <v>34498994</v>
      </c>
      <c r="H90">
        <v>3</v>
      </c>
      <c r="I90" t="s">
        <v>206</v>
      </c>
      <c r="J90" t="s">
        <v>208</v>
      </c>
      <c r="K90" t="s">
        <v>207</v>
      </c>
      <c r="L90">
        <v>1339</v>
      </c>
      <c r="N90">
        <v>1007</v>
      </c>
      <c r="O90" t="s">
        <v>149</v>
      </c>
      <c r="P90" t="s">
        <v>149</v>
      </c>
      <c r="Q90">
        <v>1</v>
      </c>
      <c r="W90">
        <v>0</v>
      </c>
      <c r="X90">
        <v>92320855</v>
      </c>
      <c r="Y90">
        <f>AT90</f>
        <v>15</v>
      </c>
      <c r="AA90">
        <v>1198.21</v>
      </c>
      <c r="AB90">
        <v>0</v>
      </c>
      <c r="AC90">
        <v>0</v>
      </c>
      <c r="AD90">
        <v>0</v>
      </c>
      <c r="AE90">
        <v>146.84</v>
      </c>
      <c r="AF90">
        <v>0</v>
      </c>
      <c r="AG90">
        <v>0</v>
      </c>
      <c r="AH90">
        <v>0</v>
      </c>
      <c r="AI90">
        <v>8.16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15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ROUND(Y90*Source!I93,9)</f>
        <v>5.9332500000000001</v>
      </c>
      <c r="CY90">
        <f>AA90</f>
        <v>1198.21</v>
      </c>
      <c r="CZ90">
        <f>AE90</f>
        <v>146.84</v>
      </c>
      <c r="DA90">
        <f>AI90</f>
        <v>8.16</v>
      </c>
      <c r="DB90">
        <f>ROUND(ROUND(AT90*CZ90,2),6)</f>
        <v>2202.6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7109.28</v>
      </c>
      <c r="DG90">
        <f t="shared" si="42"/>
        <v>0</v>
      </c>
      <c r="DH90">
        <f t="shared" si="43"/>
        <v>0</v>
      </c>
      <c r="DI90">
        <f t="shared" si="31"/>
        <v>0</v>
      </c>
      <c r="DJ90">
        <f>DF90</f>
        <v>7109.28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ROW(Source!A95)</f>
        <v>95</v>
      </c>
      <c r="B91">
        <v>59911463</v>
      </c>
      <c r="C91">
        <v>59911915</v>
      </c>
      <c r="D91">
        <v>34499000</v>
      </c>
      <c r="E91">
        <v>34498994</v>
      </c>
      <c r="F91">
        <v>1</v>
      </c>
      <c r="G91">
        <v>34498994</v>
      </c>
      <c r="H91">
        <v>1</v>
      </c>
      <c r="I91" t="s">
        <v>290</v>
      </c>
      <c r="J91" t="s">
        <v>3</v>
      </c>
      <c r="K91" t="s">
        <v>291</v>
      </c>
      <c r="L91">
        <v>1191</v>
      </c>
      <c r="N91">
        <v>1013</v>
      </c>
      <c r="O91" t="s">
        <v>292</v>
      </c>
      <c r="P91" t="s">
        <v>292</v>
      </c>
      <c r="Q91">
        <v>1</v>
      </c>
      <c r="W91">
        <v>0</v>
      </c>
      <c r="X91">
        <v>476480486</v>
      </c>
      <c r="Y91">
        <f>(AT91*1.1)</f>
        <v>6.0170000000000003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5.47</v>
      </c>
      <c r="AU91" t="s">
        <v>31</v>
      </c>
      <c r="AV91">
        <v>1</v>
      </c>
      <c r="AW91">
        <v>2</v>
      </c>
      <c r="AX91">
        <v>59911918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ROUND(AT91*Source!I95*AH91*AL91,2)</f>
        <v>0</v>
      </c>
      <c r="CV91">
        <f>ROUND(Y91*Source!I95,9)</f>
        <v>-9.5200973999999992</v>
      </c>
      <c r="CW91">
        <v>0</v>
      </c>
      <c r="CX91">
        <f>ROUND(Y91*Source!I95,9)</f>
        <v>-9.5200973999999992</v>
      </c>
      <c r="CY91">
        <f>AD91</f>
        <v>0</v>
      </c>
      <c r="CZ91">
        <f>AH91</f>
        <v>0</v>
      </c>
      <c r="DA91">
        <f>AL91</f>
        <v>1</v>
      </c>
      <c r="DB91">
        <f>ROUND((ROUND(AT91*CZ91,2)*1.1),6)</f>
        <v>0</v>
      </c>
      <c r="DC91">
        <f>ROUND((ROUND(AT91*AG91,2)*1.1),6)</f>
        <v>0</v>
      </c>
      <c r="DD91" t="s">
        <v>3</v>
      </c>
      <c r="DE91" t="s">
        <v>3</v>
      </c>
      <c r="DF91">
        <f>ROUND(ROUND(AE91,2)*CX91,2)</f>
        <v>0</v>
      </c>
      <c r="DG91">
        <f t="shared" si="42"/>
        <v>0</v>
      </c>
      <c r="DH91">
        <f t="shared" si="43"/>
        <v>0</v>
      </c>
      <c r="DI91">
        <f t="shared" si="3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ROW(Source!A95)</f>
        <v>95</v>
      </c>
      <c r="B92">
        <v>59911463</v>
      </c>
      <c r="C92">
        <v>59911915</v>
      </c>
      <c r="D92">
        <v>34573701</v>
      </c>
      <c r="E92">
        <v>1</v>
      </c>
      <c r="F92">
        <v>1</v>
      </c>
      <c r="G92">
        <v>34498994</v>
      </c>
      <c r="H92">
        <v>3</v>
      </c>
      <c r="I92" t="s">
        <v>206</v>
      </c>
      <c r="J92" t="s">
        <v>208</v>
      </c>
      <c r="K92" t="s">
        <v>207</v>
      </c>
      <c r="L92">
        <v>1339</v>
      </c>
      <c r="N92">
        <v>1007</v>
      </c>
      <c r="O92" t="s">
        <v>149</v>
      </c>
      <c r="P92" t="s">
        <v>149</v>
      </c>
      <c r="Q92">
        <v>1</v>
      </c>
      <c r="W92">
        <v>0</v>
      </c>
      <c r="X92">
        <v>92320855</v>
      </c>
      <c r="Y92">
        <f>AT92</f>
        <v>5</v>
      </c>
      <c r="AA92">
        <v>1198.21</v>
      </c>
      <c r="AB92">
        <v>0</v>
      </c>
      <c r="AC92">
        <v>0</v>
      </c>
      <c r="AD92">
        <v>0</v>
      </c>
      <c r="AE92">
        <v>146.84</v>
      </c>
      <c r="AF92">
        <v>0</v>
      </c>
      <c r="AG92">
        <v>0</v>
      </c>
      <c r="AH92">
        <v>0</v>
      </c>
      <c r="AI92">
        <v>8.16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5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ROUND(Y92*Source!I95,9)</f>
        <v>-7.9109999999999996</v>
      </c>
      <c r="CY92">
        <f>AA92</f>
        <v>1198.21</v>
      </c>
      <c r="CZ92">
        <f>AE92</f>
        <v>146.84</v>
      </c>
      <c r="DA92">
        <f>AI92</f>
        <v>8.16</v>
      </c>
      <c r="DB92">
        <f>ROUND(ROUND(AT92*CZ92,2),6)</f>
        <v>734.2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-9479.0400000000009</v>
      </c>
      <c r="DG92">
        <f t="shared" si="42"/>
        <v>0</v>
      </c>
      <c r="DH92">
        <f t="shared" si="43"/>
        <v>0</v>
      </c>
      <c r="DI92">
        <f t="shared" si="31"/>
        <v>0</v>
      </c>
      <c r="DJ92">
        <f>DF92</f>
        <v>-9479.0400000000009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ROW(Source!A97)</f>
        <v>97</v>
      </c>
      <c r="B93">
        <v>59911463</v>
      </c>
      <c r="C93">
        <v>59911921</v>
      </c>
      <c r="D93">
        <v>34499000</v>
      </c>
      <c r="E93">
        <v>34498994</v>
      </c>
      <c r="F93">
        <v>1</v>
      </c>
      <c r="G93">
        <v>34498994</v>
      </c>
      <c r="H93">
        <v>1</v>
      </c>
      <c r="I93" t="s">
        <v>290</v>
      </c>
      <c r="J93" t="s">
        <v>3</v>
      </c>
      <c r="K93" t="s">
        <v>291</v>
      </c>
      <c r="L93">
        <v>1191</v>
      </c>
      <c r="N93">
        <v>1013</v>
      </c>
      <c r="O93" t="s">
        <v>292</v>
      </c>
      <c r="P93" t="s">
        <v>292</v>
      </c>
      <c r="Q93">
        <v>1</v>
      </c>
      <c r="W93">
        <v>0</v>
      </c>
      <c r="X93">
        <v>476480486</v>
      </c>
      <c r="Y93">
        <f>(AT93*1.1)</f>
        <v>5.7750000000000004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5.25</v>
      </c>
      <c r="AU93" t="s">
        <v>31</v>
      </c>
      <c r="AV93">
        <v>1</v>
      </c>
      <c r="AW93">
        <v>2</v>
      </c>
      <c r="AX93">
        <v>59911925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ROUND(AT93*Source!I97*AH93*AL93,2)</f>
        <v>0</v>
      </c>
      <c r="CV93">
        <f>ROUND(Y93*Source!I97,9)</f>
        <v>9.1372049999999998</v>
      </c>
      <c r="CW93">
        <v>0</v>
      </c>
      <c r="CX93">
        <f>ROUND(Y93*Source!I97,9)</f>
        <v>9.1372049999999998</v>
      </c>
      <c r="CY93">
        <f>AD93</f>
        <v>0</v>
      </c>
      <c r="CZ93">
        <f>AH93</f>
        <v>0</v>
      </c>
      <c r="DA93">
        <f>AL93</f>
        <v>1</v>
      </c>
      <c r="DB93">
        <f>ROUND((ROUND(AT93*CZ93,2)*1.1),6)</f>
        <v>0</v>
      </c>
      <c r="DC93">
        <f>ROUND((ROUND(AT93*AG93,2)*1.1),6)</f>
        <v>0</v>
      </c>
      <c r="DD93" t="s">
        <v>3</v>
      </c>
      <c r="DE93" t="s">
        <v>3</v>
      </c>
      <c r="DF93">
        <f>ROUND(ROUND(AE93,2)*CX93,2)</f>
        <v>0</v>
      </c>
      <c r="DG93">
        <f t="shared" si="42"/>
        <v>0</v>
      </c>
      <c r="DH93">
        <f t="shared" si="43"/>
        <v>0</v>
      </c>
      <c r="DI93">
        <f t="shared" si="3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59911463</v>
      </c>
      <c r="C94">
        <v>59911921</v>
      </c>
      <c r="D94">
        <v>34558320</v>
      </c>
      <c r="E94">
        <v>1</v>
      </c>
      <c r="F94">
        <v>1</v>
      </c>
      <c r="G94">
        <v>34498994</v>
      </c>
      <c r="H94">
        <v>3</v>
      </c>
      <c r="I94" t="s">
        <v>330</v>
      </c>
      <c r="J94" t="s">
        <v>331</v>
      </c>
      <c r="K94" t="s">
        <v>332</v>
      </c>
      <c r="L94">
        <v>1339</v>
      </c>
      <c r="N94">
        <v>1007</v>
      </c>
      <c r="O94" t="s">
        <v>149</v>
      </c>
      <c r="P94" t="s">
        <v>149</v>
      </c>
      <c r="Q94">
        <v>1</v>
      </c>
      <c r="W94">
        <v>0</v>
      </c>
      <c r="X94">
        <v>-862991314</v>
      </c>
      <c r="Y94">
        <f>AT94</f>
        <v>10</v>
      </c>
      <c r="AA94">
        <v>51.82</v>
      </c>
      <c r="AB94">
        <v>0</v>
      </c>
      <c r="AC94">
        <v>0</v>
      </c>
      <c r="AD94">
        <v>0</v>
      </c>
      <c r="AE94">
        <v>7.07</v>
      </c>
      <c r="AF94">
        <v>0</v>
      </c>
      <c r="AG94">
        <v>0</v>
      </c>
      <c r="AH94">
        <v>0</v>
      </c>
      <c r="AI94">
        <v>7.33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10</v>
      </c>
      <c r="AU94" t="s">
        <v>3</v>
      </c>
      <c r="AV94">
        <v>0</v>
      </c>
      <c r="AW94">
        <v>2</v>
      </c>
      <c r="AX94">
        <v>59911926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ROUND(Y94*Source!I97,9)</f>
        <v>15.821999999999999</v>
      </c>
      <c r="CY94">
        <f>AA94</f>
        <v>51.82</v>
      </c>
      <c r="CZ94">
        <f>AE94</f>
        <v>7.07</v>
      </c>
      <c r="DA94">
        <f>AI94</f>
        <v>7.33</v>
      </c>
      <c r="DB94">
        <f>ROUND(ROUND(AT94*CZ94,2),6)</f>
        <v>70.7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819.9</v>
      </c>
      <c r="DG94">
        <f t="shared" si="42"/>
        <v>0</v>
      </c>
      <c r="DH94">
        <f t="shared" si="43"/>
        <v>0</v>
      </c>
      <c r="DI94">
        <f t="shared" si="31"/>
        <v>0</v>
      </c>
      <c r="DJ94">
        <f>DF94</f>
        <v>819.9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59911463</v>
      </c>
      <c r="C95">
        <v>59911921</v>
      </c>
      <c r="D95">
        <v>34573697</v>
      </c>
      <c r="E95">
        <v>1</v>
      </c>
      <c r="F95">
        <v>1</v>
      </c>
      <c r="G95">
        <v>34498994</v>
      </c>
      <c r="H95">
        <v>3</v>
      </c>
      <c r="I95" t="s">
        <v>224</v>
      </c>
      <c r="J95" t="s">
        <v>227</v>
      </c>
      <c r="K95" t="s">
        <v>225</v>
      </c>
      <c r="L95">
        <v>1346</v>
      </c>
      <c r="N95">
        <v>1009</v>
      </c>
      <c r="O95" t="s">
        <v>226</v>
      </c>
      <c r="P95" t="s">
        <v>226</v>
      </c>
      <c r="Q95">
        <v>1</v>
      </c>
      <c r="W95">
        <v>0</v>
      </c>
      <c r="X95">
        <v>735025367</v>
      </c>
      <c r="Y95">
        <f>AT95</f>
        <v>4</v>
      </c>
      <c r="AA95">
        <v>149.46</v>
      </c>
      <c r="AB95">
        <v>0</v>
      </c>
      <c r="AC95">
        <v>0</v>
      </c>
      <c r="AD95">
        <v>0</v>
      </c>
      <c r="AE95">
        <v>57.93</v>
      </c>
      <c r="AF95">
        <v>0</v>
      </c>
      <c r="AG95">
        <v>0</v>
      </c>
      <c r="AH95">
        <v>0</v>
      </c>
      <c r="AI95">
        <v>2.58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4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ROUND(Y95*Source!I97,9)</f>
        <v>6.3288000000000002</v>
      </c>
      <c r="CY95">
        <f>AA95</f>
        <v>149.46</v>
      </c>
      <c r="CZ95">
        <f>AE95</f>
        <v>57.93</v>
      </c>
      <c r="DA95">
        <f>AI95</f>
        <v>2.58</v>
      </c>
      <c r="DB95">
        <f>ROUND(ROUND(AT95*CZ95,2),6)</f>
        <v>231.72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945.9</v>
      </c>
      <c r="DG95">
        <f t="shared" si="42"/>
        <v>0</v>
      </c>
      <c r="DH95">
        <f t="shared" si="43"/>
        <v>0</v>
      </c>
      <c r="DI95">
        <f t="shared" si="31"/>
        <v>0</v>
      </c>
      <c r="DJ95">
        <f>DF95</f>
        <v>945.9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ROW(Source!A134)</f>
        <v>134</v>
      </c>
      <c r="B96">
        <v>59911463</v>
      </c>
      <c r="C96">
        <v>59911929</v>
      </c>
      <c r="D96">
        <v>34499000</v>
      </c>
      <c r="E96">
        <v>34498994</v>
      </c>
      <c r="F96">
        <v>1</v>
      </c>
      <c r="G96">
        <v>34498994</v>
      </c>
      <c r="H96">
        <v>1</v>
      </c>
      <c r="I96" t="s">
        <v>290</v>
      </c>
      <c r="J96" t="s">
        <v>3</v>
      </c>
      <c r="K96" t="s">
        <v>291</v>
      </c>
      <c r="L96">
        <v>1191</v>
      </c>
      <c r="N96">
        <v>1013</v>
      </c>
      <c r="O96" t="s">
        <v>292</v>
      </c>
      <c r="P96" t="s">
        <v>292</v>
      </c>
      <c r="Q96">
        <v>1</v>
      </c>
      <c r="W96">
        <v>0</v>
      </c>
      <c r="X96">
        <v>476480486</v>
      </c>
      <c r="Y96">
        <f t="shared" ref="Y96:Y103" si="44">(AT96*1.1)</f>
        <v>6.6880000000000006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6.08</v>
      </c>
      <c r="AU96" t="s">
        <v>31</v>
      </c>
      <c r="AV96">
        <v>1</v>
      </c>
      <c r="AW96">
        <v>2</v>
      </c>
      <c r="AX96">
        <v>59911932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ROUND(AT96*Source!I134*AH96*AL96,2)</f>
        <v>0</v>
      </c>
      <c r="CV96">
        <f>ROUND(Y96*Source!I134,9)</f>
        <v>8.6943999999999999</v>
      </c>
      <c r="CW96">
        <v>0</v>
      </c>
      <c r="CX96">
        <f>ROUND(Y96*Source!I134,9)</f>
        <v>8.6943999999999999</v>
      </c>
      <c r="CY96">
        <f>AD96</f>
        <v>0</v>
      </c>
      <c r="CZ96">
        <f>AH96</f>
        <v>0</v>
      </c>
      <c r="DA96">
        <f>AL96</f>
        <v>1</v>
      </c>
      <c r="DB96">
        <f t="shared" ref="DB96:DB103" si="45">ROUND((ROUND(AT96*CZ96,2)*1.1),6)</f>
        <v>0</v>
      </c>
      <c r="DC96">
        <f t="shared" ref="DC96:DC103" si="46">ROUND((ROUND(AT96*AG96,2)*1.1),6)</f>
        <v>0</v>
      </c>
      <c r="DD96" t="s">
        <v>3</v>
      </c>
      <c r="DE96" t="s">
        <v>3</v>
      </c>
      <c r="DF96">
        <f t="shared" ref="DF96:DF103" si="47">ROUND(ROUND(AE96,2)*CX96,2)</f>
        <v>0</v>
      </c>
      <c r="DG96">
        <f t="shared" si="42"/>
        <v>0</v>
      </c>
      <c r="DH96">
        <f t="shared" si="43"/>
        <v>0</v>
      </c>
      <c r="DI96">
        <f t="shared" si="31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ROW(Source!A134)</f>
        <v>134</v>
      </c>
      <c r="B97">
        <v>59911463</v>
      </c>
      <c r="C97">
        <v>59911929</v>
      </c>
      <c r="D97">
        <v>34579212</v>
      </c>
      <c r="E97">
        <v>1</v>
      </c>
      <c r="F97">
        <v>1</v>
      </c>
      <c r="G97">
        <v>34498994</v>
      </c>
      <c r="H97">
        <v>2</v>
      </c>
      <c r="I97" t="s">
        <v>365</v>
      </c>
      <c r="J97" t="s">
        <v>366</v>
      </c>
      <c r="K97" t="s">
        <v>367</v>
      </c>
      <c r="L97">
        <v>1368</v>
      </c>
      <c r="N97">
        <v>1011</v>
      </c>
      <c r="O97" t="s">
        <v>296</v>
      </c>
      <c r="P97" t="s">
        <v>296</v>
      </c>
      <c r="Q97">
        <v>1</v>
      </c>
      <c r="W97">
        <v>0</v>
      </c>
      <c r="X97">
        <v>-1440889904</v>
      </c>
      <c r="Y97">
        <f t="shared" si="44"/>
        <v>5.027000000000001</v>
      </c>
      <c r="AA97">
        <v>0</v>
      </c>
      <c r="AB97">
        <v>1348.64</v>
      </c>
      <c r="AC97">
        <v>643.91999999999996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15.21</v>
      </c>
      <c r="AK97">
        <v>47.82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4.57</v>
      </c>
      <c r="AU97" t="s">
        <v>31</v>
      </c>
      <c r="AV97">
        <v>0</v>
      </c>
      <c r="AW97">
        <v>2</v>
      </c>
      <c r="AX97">
        <v>59911933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ROUND(Y97*Source!I134*DO97,9)</f>
        <v>0</v>
      </c>
      <c r="CX97">
        <f>ROUND(Y97*Source!I134,9)</f>
        <v>6.5350999999999999</v>
      </c>
      <c r="CY97">
        <f>AB97</f>
        <v>1348.64</v>
      </c>
      <c r="CZ97">
        <f>AF97</f>
        <v>83.1</v>
      </c>
      <c r="DA97">
        <f>AJ97</f>
        <v>15.21</v>
      </c>
      <c r="DB97">
        <f t="shared" si="45"/>
        <v>417.74700000000001</v>
      </c>
      <c r="DC97">
        <f t="shared" si="46"/>
        <v>63.436999999999998</v>
      </c>
      <c r="DD97" t="s">
        <v>3</v>
      </c>
      <c r="DE97" t="s">
        <v>3</v>
      </c>
      <c r="DF97">
        <f t="shared" si="47"/>
        <v>0</v>
      </c>
      <c r="DG97">
        <f>ROUND(ROUND(AF97*AJ97,2)*CX97,2)</f>
        <v>8260.0400000000009</v>
      </c>
      <c r="DH97">
        <f>ROUND(ROUND(AG97*AK97,2)*CX97,2)</f>
        <v>3943.87</v>
      </c>
      <c r="DI97">
        <f t="shared" ref="DI97:DI126" si="48">ROUND(ROUND(AH97,2)*CX97,2)</f>
        <v>0</v>
      </c>
      <c r="DJ97">
        <f>DG97</f>
        <v>8260.0400000000009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ROW(Source!A135)</f>
        <v>135</v>
      </c>
      <c r="B98">
        <v>59911463</v>
      </c>
      <c r="C98">
        <v>59911935</v>
      </c>
      <c r="D98">
        <v>34499000</v>
      </c>
      <c r="E98">
        <v>34498994</v>
      </c>
      <c r="F98">
        <v>1</v>
      </c>
      <c r="G98">
        <v>34498994</v>
      </c>
      <c r="H98">
        <v>1</v>
      </c>
      <c r="I98" t="s">
        <v>290</v>
      </c>
      <c r="J98" t="s">
        <v>3</v>
      </c>
      <c r="K98" t="s">
        <v>291</v>
      </c>
      <c r="L98">
        <v>1191</v>
      </c>
      <c r="N98">
        <v>1013</v>
      </c>
      <c r="O98" t="s">
        <v>292</v>
      </c>
      <c r="P98" t="s">
        <v>292</v>
      </c>
      <c r="Q98">
        <v>1</v>
      </c>
      <c r="W98">
        <v>0</v>
      </c>
      <c r="X98">
        <v>476480486</v>
      </c>
      <c r="Y98">
        <f t="shared" si="44"/>
        <v>2.508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2.2799999999999998</v>
      </c>
      <c r="AU98" t="s">
        <v>31</v>
      </c>
      <c r="AV98">
        <v>1</v>
      </c>
      <c r="AW98">
        <v>2</v>
      </c>
      <c r="AX98">
        <v>59911938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ROUND(AT98*Source!I135*AH98*AL98,2)</f>
        <v>0</v>
      </c>
      <c r="CV98">
        <f>ROUND(Y98*Source!I135,9)</f>
        <v>3.2604000000000002</v>
      </c>
      <c r="CW98">
        <v>0</v>
      </c>
      <c r="CX98">
        <f>ROUND(Y98*Source!I135,9)</f>
        <v>3.2604000000000002</v>
      </c>
      <c r="CY98">
        <f>AD98</f>
        <v>0</v>
      </c>
      <c r="CZ98">
        <f>AH98</f>
        <v>0</v>
      </c>
      <c r="DA98">
        <f>AL98</f>
        <v>1</v>
      </c>
      <c r="DB98">
        <f t="shared" si="45"/>
        <v>0</v>
      </c>
      <c r="DC98">
        <f t="shared" si="46"/>
        <v>0</v>
      </c>
      <c r="DD98" t="s">
        <v>3</v>
      </c>
      <c r="DE98" t="s">
        <v>3</v>
      </c>
      <c r="DF98">
        <f t="shared" si="47"/>
        <v>0</v>
      </c>
      <c r="DG98">
        <f>ROUND(ROUND(AF98,2)*CX98,2)</f>
        <v>0</v>
      </c>
      <c r="DH98">
        <f>ROUND(ROUND(AG98,2)*CX98,2)</f>
        <v>0</v>
      </c>
      <c r="DI98">
        <f t="shared" si="4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ROW(Source!A135)</f>
        <v>135</v>
      </c>
      <c r="B99">
        <v>59911463</v>
      </c>
      <c r="C99">
        <v>59911935</v>
      </c>
      <c r="D99">
        <v>34579212</v>
      </c>
      <c r="E99">
        <v>1</v>
      </c>
      <c r="F99">
        <v>1</v>
      </c>
      <c r="G99">
        <v>34498994</v>
      </c>
      <c r="H99">
        <v>2</v>
      </c>
      <c r="I99" t="s">
        <v>365</v>
      </c>
      <c r="J99" t="s">
        <v>366</v>
      </c>
      <c r="K99" t="s">
        <v>367</v>
      </c>
      <c r="L99">
        <v>1368</v>
      </c>
      <c r="N99">
        <v>1011</v>
      </c>
      <c r="O99" t="s">
        <v>296</v>
      </c>
      <c r="P99" t="s">
        <v>296</v>
      </c>
      <c r="Q99">
        <v>1</v>
      </c>
      <c r="W99">
        <v>0</v>
      </c>
      <c r="X99">
        <v>-1440889904</v>
      </c>
      <c r="Y99">
        <f t="shared" si="44"/>
        <v>1.4410000000000003</v>
      </c>
      <c r="AA99">
        <v>0</v>
      </c>
      <c r="AB99">
        <v>1348.64</v>
      </c>
      <c r="AC99">
        <v>643.91999999999996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15.21</v>
      </c>
      <c r="AK99">
        <v>47.82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1.31</v>
      </c>
      <c r="AU99" t="s">
        <v>31</v>
      </c>
      <c r="AV99">
        <v>0</v>
      </c>
      <c r="AW99">
        <v>2</v>
      </c>
      <c r="AX99">
        <v>59911939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ROUND(Y99*Source!I135*DO99,9)</f>
        <v>0</v>
      </c>
      <c r="CX99">
        <f>ROUND(Y99*Source!I135,9)</f>
        <v>1.8733</v>
      </c>
      <c r="CY99">
        <f>AB99</f>
        <v>1348.64</v>
      </c>
      <c r="CZ99">
        <f>AF99</f>
        <v>83.1</v>
      </c>
      <c r="DA99">
        <f>AJ99</f>
        <v>15.21</v>
      </c>
      <c r="DB99">
        <f t="shared" si="45"/>
        <v>119.746</v>
      </c>
      <c r="DC99">
        <f t="shared" si="46"/>
        <v>18.183</v>
      </c>
      <c r="DD99" t="s">
        <v>3</v>
      </c>
      <c r="DE99" t="s">
        <v>3</v>
      </c>
      <c r="DF99">
        <f t="shared" si="47"/>
        <v>0</v>
      </c>
      <c r="DG99">
        <f>ROUND(ROUND(AF99*AJ99,2)*CX99,2)</f>
        <v>2367.7600000000002</v>
      </c>
      <c r="DH99">
        <f>ROUND(ROUND(AG99*AK99,2)*CX99,2)</f>
        <v>1130.52</v>
      </c>
      <c r="DI99">
        <f t="shared" si="48"/>
        <v>0</v>
      </c>
      <c r="DJ99">
        <f>DG99</f>
        <v>2367.7600000000002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ROW(Source!A137)</f>
        <v>137</v>
      </c>
      <c r="B100">
        <v>59911463</v>
      </c>
      <c r="C100">
        <v>59911942</v>
      </c>
      <c r="D100">
        <v>34499000</v>
      </c>
      <c r="E100">
        <v>34498994</v>
      </c>
      <c r="F100">
        <v>1</v>
      </c>
      <c r="G100">
        <v>34498994</v>
      </c>
      <c r="H100">
        <v>1</v>
      </c>
      <c r="I100" t="s">
        <v>290</v>
      </c>
      <c r="J100" t="s">
        <v>3</v>
      </c>
      <c r="K100" t="s">
        <v>291</v>
      </c>
      <c r="L100">
        <v>1191</v>
      </c>
      <c r="N100">
        <v>1013</v>
      </c>
      <c r="O100" t="s">
        <v>292</v>
      </c>
      <c r="P100" t="s">
        <v>292</v>
      </c>
      <c r="Q100">
        <v>1</v>
      </c>
      <c r="W100">
        <v>0</v>
      </c>
      <c r="X100">
        <v>476480486</v>
      </c>
      <c r="Y100">
        <f t="shared" si="44"/>
        <v>12.980000000000002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11.8</v>
      </c>
      <c r="AU100" t="s">
        <v>31</v>
      </c>
      <c r="AV100">
        <v>1</v>
      </c>
      <c r="AW100">
        <v>2</v>
      </c>
      <c r="AX100">
        <v>59911956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ROUND(AT100*Source!I137*AH100*AL100,2)</f>
        <v>0</v>
      </c>
      <c r="CV100">
        <f>ROUND(Y100*Source!I137,9)</f>
        <v>103.26888</v>
      </c>
      <c r="CW100">
        <v>0</v>
      </c>
      <c r="CX100">
        <f>ROUND(Y100*Source!I137,9)</f>
        <v>103.26888</v>
      </c>
      <c r="CY100">
        <f>AD100</f>
        <v>0</v>
      </c>
      <c r="CZ100">
        <f>AH100</f>
        <v>0</v>
      </c>
      <c r="DA100">
        <f>AL100</f>
        <v>1</v>
      </c>
      <c r="DB100">
        <f t="shared" si="45"/>
        <v>0</v>
      </c>
      <c r="DC100">
        <f t="shared" si="46"/>
        <v>0</v>
      </c>
      <c r="DD100" t="s">
        <v>3</v>
      </c>
      <c r="DE100" t="s">
        <v>3</v>
      </c>
      <c r="DF100">
        <f t="shared" si="47"/>
        <v>0</v>
      </c>
      <c r="DG100">
        <f>ROUND(ROUND(AF100,2)*CX100,2)</f>
        <v>0</v>
      </c>
      <c r="DH100">
        <f>ROUND(ROUND(AG100,2)*CX100,2)</f>
        <v>0</v>
      </c>
      <c r="DI100">
        <f t="shared" si="48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ROW(Source!A137)</f>
        <v>137</v>
      </c>
      <c r="B101">
        <v>59911463</v>
      </c>
      <c r="C101">
        <v>59911942</v>
      </c>
      <c r="D101">
        <v>34579212</v>
      </c>
      <c r="E101">
        <v>1</v>
      </c>
      <c r="F101">
        <v>1</v>
      </c>
      <c r="G101">
        <v>34498994</v>
      </c>
      <c r="H101">
        <v>2</v>
      </c>
      <c r="I101" t="s">
        <v>365</v>
      </c>
      <c r="J101" t="s">
        <v>366</v>
      </c>
      <c r="K101" t="s">
        <v>367</v>
      </c>
      <c r="L101">
        <v>1368</v>
      </c>
      <c r="N101">
        <v>1011</v>
      </c>
      <c r="O101" t="s">
        <v>296</v>
      </c>
      <c r="P101" t="s">
        <v>296</v>
      </c>
      <c r="Q101">
        <v>1</v>
      </c>
      <c r="W101">
        <v>0</v>
      </c>
      <c r="X101">
        <v>-1440889904</v>
      </c>
      <c r="Y101">
        <f t="shared" si="44"/>
        <v>0.56100000000000005</v>
      </c>
      <c r="AA101">
        <v>0</v>
      </c>
      <c r="AB101">
        <v>1348.64</v>
      </c>
      <c r="AC101">
        <v>643.91999999999996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15.21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0.51</v>
      </c>
      <c r="AU101" t="s">
        <v>31</v>
      </c>
      <c r="AV101">
        <v>0</v>
      </c>
      <c r="AW101">
        <v>2</v>
      </c>
      <c r="AX101">
        <v>59911957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ROUND(Y101*Source!I137*DO101,9)</f>
        <v>0</v>
      </c>
      <c r="CX101">
        <f>ROUND(Y101*Source!I137,9)</f>
        <v>4.4633159999999998</v>
      </c>
      <c r="CY101">
        <f>AB101</f>
        <v>1348.64</v>
      </c>
      <c r="CZ101">
        <f>AF101</f>
        <v>83.1</v>
      </c>
      <c r="DA101">
        <f>AJ101</f>
        <v>15.21</v>
      </c>
      <c r="DB101">
        <f t="shared" si="45"/>
        <v>46.618000000000002</v>
      </c>
      <c r="DC101">
        <f t="shared" si="46"/>
        <v>7.0839999999999996</v>
      </c>
      <c r="DD101" t="s">
        <v>3</v>
      </c>
      <c r="DE101" t="s">
        <v>3</v>
      </c>
      <c r="DF101">
        <f t="shared" si="47"/>
        <v>0</v>
      </c>
      <c r="DG101">
        <f>ROUND(ROUND(AF101*AJ101,2)*CX101,2)</f>
        <v>5641.41</v>
      </c>
      <c r="DH101">
        <f>ROUND(ROUND(AG101*AK101,2)*CX101,2)</f>
        <v>2693.57</v>
      </c>
      <c r="DI101">
        <f t="shared" si="48"/>
        <v>0</v>
      </c>
      <c r="DJ101">
        <f>DG101</f>
        <v>5641.41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ROW(Source!A137)</f>
        <v>137</v>
      </c>
      <c r="B102">
        <v>59911463</v>
      </c>
      <c r="C102">
        <v>59911942</v>
      </c>
      <c r="D102">
        <v>34579859</v>
      </c>
      <c r="E102">
        <v>1</v>
      </c>
      <c r="F102">
        <v>1</v>
      </c>
      <c r="G102">
        <v>34498994</v>
      </c>
      <c r="H102">
        <v>2</v>
      </c>
      <c r="I102" t="s">
        <v>368</v>
      </c>
      <c r="J102" t="s">
        <v>369</v>
      </c>
      <c r="K102" t="s">
        <v>370</v>
      </c>
      <c r="L102">
        <v>1368</v>
      </c>
      <c r="N102">
        <v>1011</v>
      </c>
      <c r="O102" t="s">
        <v>296</v>
      </c>
      <c r="P102" t="s">
        <v>296</v>
      </c>
      <c r="Q102">
        <v>1</v>
      </c>
      <c r="W102">
        <v>0</v>
      </c>
      <c r="X102">
        <v>-121017968</v>
      </c>
      <c r="Y102">
        <f t="shared" si="44"/>
        <v>3.0470000000000002</v>
      </c>
      <c r="AA102">
        <v>0</v>
      </c>
      <c r="AB102">
        <v>22.07</v>
      </c>
      <c r="AC102">
        <v>0</v>
      </c>
      <c r="AD102">
        <v>0</v>
      </c>
      <c r="AE102">
        <v>0</v>
      </c>
      <c r="AF102">
        <v>2.27</v>
      </c>
      <c r="AG102">
        <v>0</v>
      </c>
      <c r="AH102">
        <v>0</v>
      </c>
      <c r="AI102">
        <v>1</v>
      </c>
      <c r="AJ102">
        <v>9.11</v>
      </c>
      <c r="AK102">
        <v>47.82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2.77</v>
      </c>
      <c r="AU102" t="s">
        <v>31</v>
      </c>
      <c r="AV102">
        <v>0</v>
      </c>
      <c r="AW102">
        <v>2</v>
      </c>
      <c r="AX102">
        <v>59911958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ROUND(Y102*Source!I137*DO102,9)</f>
        <v>0</v>
      </c>
      <c r="CX102">
        <f>ROUND(Y102*Source!I137,9)</f>
        <v>24.241931999999998</v>
      </c>
      <c r="CY102">
        <f>AB102</f>
        <v>22.07</v>
      </c>
      <c r="CZ102">
        <f>AF102</f>
        <v>2.27</v>
      </c>
      <c r="DA102">
        <f>AJ102</f>
        <v>9.11</v>
      </c>
      <c r="DB102">
        <f t="shared" si="45"/>
        <v>6.9189999999999996</v>
      </c>
      <c r="DC102">
        <f t="shared" si="46"/>
        <v>0</v>
      </c>
      <c r="DD102" t="s">
        <v>3</v>
      </c>
      <c r="DE102" t="s">
        <v>3</v>
      </c>
      <c r="DF102">
        <f t="shared" si="47"/>
        <v>0</v>
      </c>
      <c r="DG102">
        <f>ROUND(ROUND(AF102*AJ102,2)*CX102,2)</f>
        <v>501.32</v>
      </c>
      <c r="DH102">
        <f>ROUND(ROUND(AG102*AK102,2)*CX102,2)</f>
        <v>0</v>
      </c>
      <c r="DI102">
        <f t="shared" si="48"/>
        <v>0</v>
      </c>
      <c r="DJ102">
        <f>DG102</f>
        <v>501.32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ROW(Source!A137)</f>
        <v>137</v>
      </c>
      <c r="B103">
        <v>59911463</v>
      </c>
      <c r="C103">
        <v>59911942</v>
      </c>
      <c r="D103">
        <v>34579848</v>
      </c>
      <c r="E103">
        <v>1</v>
      </c>
      <c r="F103">
        <v>1</v>
      </c>
      <c r="G103">
        <v>34498994</v>
      </c>
      <c r="H103">
        <v>2</v>
      </c>
      <c r="I103" t="s">
        <v>371</v>
      </c>
      <c r="J103" t="s">
        <v>372</v>
      </c>
      <c r="K103" t="s">
        <v>373</v>
      </c>
      <c r="L103">
        <v>1368</v>
      </c>
      <c r="N103">
        <v>1011</v>
      </c>
      <c r="O103" t="s">
        <v>296</v>
      </c>
      <c r="P103" t="s">
        <v>296</v>
      </c>
      <c r="Q103">
        <v>1</v>
      </c>
      <c r="W103">
        <v>0</v>
      </c>
      <c r="X103">
        <v>-119259197</v>
      </c>
      <c r="Y103">
        <f t="shared" si="44"/>
        <v>3.0470000000000002</v>
      </c>
      <c r="AA103">
        <v>0</v>
      </c>
      <c r="AB103">
        <v>6.61</v>
      </c>
      <c r="AC103">
        <v>0</v>
      </c>
      <c r="AD103">
        <v>0</v>
      </c>
      <c r="AE103">
        <v>0</v>
      </c>
      <c r="AF103">
        <v>0.73</v>
      </c>
      <c r="AG103">
        <v>0</v>
      </c>
      <c r="AH103">
        <v>0</v>
      </c>
      <c r="AI103">
        <v>1</v>
      </c>
      <c r="AJ103">
        <v>8.48</v>
      </c>
      <c r="AK103">
        <v>47.82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2.77</v>
      </c>
      <c r="AU103" t="s">
        <v>31</v>
      </c>
      <c r="AV103">
        <v>0</v>
      </c>
      <c r="AW103">
        <v>2</v>
      </c>
      <c r="AX103">
        <v>59911959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ROUND(Y103*Source!I137*DO103,9)</f>
        <v>0</v>
      </c>
      <c r="CX103">
        <f>ROUND(Y103*Source!I137,9)</f>
        <v>24.241931999999998</v>
      </c>
      <c r="CY103">
        <f>AB103</f>
        <v>6.61</v>
      </c>
      <c r="CZ103">
        <f>AF103</f>
        <v>0.73</v>
      </c>
      <c r="DA103">
        <f>AJ103</f>
        <v>8.48</v>
      </c>
      <c r="DB103">
        <f t="shared" si="45"/>
        <v>2.222</v>
      </c>
      <c r="DC103">
        <f t="shared" si="46"/>
        <v>0</v>
      </c>
      <c r="DD103" t="s">
        <v>3</v>
      </c>
      <c r="DE103" t="s">
        <v>3</v>
      </c>
      <c r="DF103">
        <f t="shared" si="47"/>
        <v>0</v>
      </c>
      <c r="DG103">
        <f>ROUND(ROUND(AF103*AJ103,2)*CX103,2)</f>
        <v>150.06</v>
      </c>
      <c r="DH103">
        <f>ROUND(ROUND(AG103*AK103,2)*CX103,2)</f>
        <v>0</v>
      </c>
      <c r="DI103">
        <f t="shared" si="48"/>
        <v>0</v>
      </c>
      <c r="DJ103">
        <f>DG103</f>
        <v>150.06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ROW(Source!A137)</f>
        <v>137</v>
      </c>
      <c r="B104">
        <v>59911463</v>
      </c>
      <c r="C104">
        <v>59911942</v>
      </c>
      <c r="D104">
        <v>34557464</v>
      </c>
      <c r="E104">
        <v>1</v>
      </c>
      <c r="F104">
        <v>1</v>
      </c>
      <c r="G104">
        <v>34498994</v>
      </c>
      <c r="H104">
        <v>3</v>
      </c>
      <c r="I104" t="s">
        <v>374</v>
      </c>
      <c r="J104" t="s">
        <v>375</v>
      </c>
      <c r="K104" t="s">
        <v>376</v>
      </c>
      <c r="L104">
        <v>1348</v>
      </c>
      <c r="N104">
        <v>1009</v>
      </c>
      <c r="O104" t="s">
        <v>177</v>
      </c>
      <c r="P104" t="s">
        <v>177</v>
      </c>
      <c r="Q104">
        <v>1000</v>
      </c>
      <c r="W104">
        <v>0</v>
      </c>
      <c r="X104">
        <v>-737146256</v>
      </c>
      <c r="Y104">
        <f t="shared" ref="Y104:Y112" si="49">AT104</f>
        <v>1E-3</v>
      </c>
      <c r="AA104">
        <v>70582.73</v>
      </c>
      <c r="AB104">
        <v>0</v>
      </c>
      <c r="AC104">
        <v>0</v>
      </c>
      <c r="AD104">
        <v>0</v>
      </c>
      <c r="AE104">
        <v>7254.88</v>
      </c>
      <c r="AF104">
        <v>0</v>
      </c>
      <c r="AG104">
        <v>0</v>
      </c>
      <c r="AH104">
        <v>0</v>
      </c>
      <c r="AI104">
        <v>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1E-3</v>
      </c>
      <c r="AU104" t="s">
        <v>3</v>
      </c>
      <c r="AV104">
        <v>0</v>
      </c>
      <c r="AW104">
        <v>2</v>
      </c>
      <c r="AX104">
        <v>59911960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ROUND(Y104*Source!I137,9)</f>
        <v>7.9559999999999995E-3</v>
      </c>
      <c r="CY104">
        <f t="shared" ref="CY104:CY112" si="50">AA104</f>
        <v>70582.73</v>
      </c>
      <c r="CZ104">
        <f t="shared" ref="CZ104:CZ112" si="51">AE104</f>
        <v>7254.88</v>
      </c>
      <c r="DA104">
        <f t="shared" ref="DA104:DA112" si="52">AI104</f>
        <v>9</v>
      </c>
      <c r="DB104">
        <f t="shared" ref="DB104:DB112" si="53">ROUND(ROUND(AT104*CZ104,2),6)</f>
        <v>7.25</v>
      </c>
      <c r="DC104">
        <f t="shared" ref="DC104:DC112" si="54">ROUND(ROUND(AT104*AG104,2),6)</f>
        <v>0</v>
      </c>
      <c r="DD104" t="s">
        <v>3</v>
      </c>
      <c r="DE104" t="s">
        <v>3</v>
      </c>
      <c r="DF104">
        <f t="shared" ref="DF104:DF112" si="55">ROUND(ROUND(AE104*AI104,2)*CX104,2)</f>
        <v>519.48</v>
      </c>
      <c r="DG104">
        <f t="shared" ref="DG104:DG113" si="56">ROUND(ROUND(AF104,2)*CX104,2)</f>
        <v>0</v>
      </c>
      <c r="DH104">
        <f t="shared" ref="DH104:DH113" si="57">ROUND(ROUND(AG104,2)*CX104,2)</f>
        <v>0</v>
      </c>
      <c r="DI104">
        <f t="shared" si="48"/>
        <v>0</v>
      </c>
      <c r="DJ104">
        <f t="shared" ref="DJ104:DJ112" si="58">DF104</f>
        <v>519.48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ROW(Source!A137)</f>
        <v>137</v>
      </c>
      <c r="B105">
        <v>59911463</v>
      </c>
      <c r="C105">
        <v>59911942</v>
      </c>
      <c r="D105">
        <v>34557436</v>
      </c>
      <c r="E105">
        <v>1</v>
      </c>
      <c r="F105">
        <v>1</v>
      </c>
      <c r="G105">
        <v>34498994</v>
      </c>
      <c r="H105">
        <v>3</v>
      </c>
      <c r="I105" t="s">
        <v>377</v>
      </c>
      <c r="J105" t="s">
        <v>378</v>
      </c>
      <c r="K105" t="s">
        <v>379</v>
      </c>
      <c r="L105">
        <v>1348</v>
      </c>
      <c r="N105">
        <v>1009</v>
      </c>
      <c r="O105" t="s">
        <v>177</v>
      </c>
      <c r="P105" t="s">
        <v>177</v>
      </c>
      <c r="Q105">
        <v>1000</v>
      </c>
      <c r="W105">
        <v>0</v>
      </c>
      <c r="X105">
        <v>-1276938480</v>
      </c>
      <c r="Y105">
        <f t="shared" si="49"/>
        <v>0.01</v>
      </c>
      <c r="AA105">
        <v>57410.21</v>
      </c>
      <c r="AB105">
        <v>0</v>
      </c>
      <c r="AC105">
        <v>0</v>
      </c>
      <c r="AD105">
        <v>0</v>
      </c>
      <c r="AE105">
        <v>9853.14</v>
      </c>
      <c r="AF105">
        <v>0</v>
      </c>
      <c r="AG105">
        <v>0</v>
      </c>
      <c r="AH105">
        <v>0</v>
      </c>
      <c r="AI105">
        <v>5.39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0.01</v>
      </c>
      <c r="AU105" t="s">
        <v>3</v>
      </c>
      <c r="AV105">
        <v>0</v>
      </c>
      <c r="AW105">
        <v>2</v>
      </c>
      <c r="AX105">
        <v>59911961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ROUND(Y105*Source!I137,9)</f>
        <v>7.9560000000000006E-2</v>
      </c>
      <c r="CY105">
        <f t="shared" si="50"/>
        <v>57410.21</v>
      </c>
      <c r="CZ105">
        <f t="shared" si="51"/>
        <v>9853.14</v>
      </c>
      <c r="DA105">
        <f t="shared" si="52"/>
        <v>5.39</v>
      </c>
      <c r="DB105">
        <f t="shared" si="53"/>
        <v>98.53</v>
      </c>
      <c r="DC105">
        <f t="shared" si="54"/>
        <v>0</v>
      </c>
      <c r="DD105" t="s">
        <v>3</v>
      </c>
      <c r="DE105" t="s">
        <v>3</v>
      </c>
      <c r="DF105">
        <f t="shared" si="55"/>
        <v>4225.3100000000004</v>
      </c>
      <c r="DG105">
        <f t="shared" si="56"/>
        <v>0</v>
      </c>
      <c r="DH105">
        <f t="shared" si="57"/>
        <v>0</v>
      </c>
      <c r="DI105">
        <f t="shared" si="48"/>
        <v>0</v>
      </c>
      <c r="DJ105">
        <f t="shared" si="58"/>
        <v>4225.3100000000004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ROW(Source!A137)</f>
        <v>137</v>
      </c>
      <c r="B106">
        <v>59911463</v>
      </c>
      <c r="C106">
        <v>59911942</v>
      </c>
      <c r="D106">
        <v>34557989</v>
      </c>
      <c r="E106">
        <v>1</v>
      </c>
      <c r="F106">
        <v>1</v>
      </c>
      <c r="G106">
        <v>34498994</v>
      </c>
      <c r="H106">
        <v>3</v>
      </c>
      <c r="I106" t="s">
        <v>380</v>
      </c>
      <c r="J106" t="s">
        <v>381</v>
      </c>
      <c r="K106" t="s">
        <v>382</v>
      </c>
      <c r="L106">
        <v>1348</v>
      </c>
      <c r="N106">
        <v>1009</v>
      </c>
      <c r="O106" t="s">
        <v>177</v>
      </c>
      <c r="P106" t="s">
        <v>177</v>
      </c>
      <c r="Q106">
        <v>1000</v>
      </c>
      <c r="W106">
        <v>0</v>
      </c>
      <c r="X106">
        <v>-2126520302</v>
      </c>
      <c r="Y106">
        <f t="shared" si="49"/>
        <v>2.5000000000000001E-4</v>
      </c>
      <c r="AA106">
        <v>60325.23</v>
      </c>
      <c r="AB106">
        <v>0</v>
      </c>
      <c r="AC106">
        <v>0</v>
      </c>
      <c r="AD106">
        <v>0</v>
      </c>
      <c r="AE106">
        <v>16222.39</v>
      </c>
      <c r="AF106">
        <v>0</v>
      </c>
      <c r="AG106">
        <v>0</v>
      </c>
      <c r="AH106">
        <v>0</v>
      </c>
      <c r="AI106">
        <v>3.44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2.5000000000000001E-4</v>
      </c>
      <c r="AU106" t="s">
        <v>3</v>
      </c>
      <c r="AV106">
        <v>0</v>
      </c>
      <c r="AW106">
        <v>2</v>
      </c>
      <c r="AX106">
        <v>59911962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ROUND(Y106*Source!I137,9)</f>
        <v>1.9889999999999999E-3</v>
      </c>
      <c r="CY106">
        <f t="shared" si="50"/>
        <v>60325.23</v>
      </c>
      <c r="CZ106">
        <f t="shared" si="51"/>
        <v>16222.39</v>
      </c>
      <c r="DA106">
        <f t="shared" si="52"/>
        <v>3.44</v>
      </c>
      <c r="DB106">
        <f t="shared" si="53"/>
        <v>4.0599999999999996</v>
      </c>
      <c r="DC106">
        <f t="shared" si="54"/>
        <v>0</v>
      </c>
      <c r="DD106" t="s">
        <v>3</v>
      </c>
      <c r="DE106" t="s">
        <v>3</v>
      </c>
      <c r="DF106">
        <f t="shared" si="55"/>
        <v>111</v>
      </c>
      <c r="DG106">
        <f t="shared" si="56"/>
        <v>0</v>
      </c>
      <c r="DH106">
        <f t="shared" si="57"/>
        <v>0</v>
      </c>
      <c r="DI106">
        <f t="shared" si="48"/>
        <v>0</v>
      </c>
      <c r="DJ106">
        <f t="shared" si="58"/>
        <v>111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ROW(Source!A137)</f>
        <v>137</v>
      </c>
      <c r="B107">
        <v>59911463</v>
      </c>
      <c r="C107">
        <v>59911942</v>
      </c>
      <c r="D107">
        <v>34557976</v>
      </c>
      <c r="E107">
        <v>1</v>
      </c>
      <c r="F107">
        <v>1</v>
      </c>
      <c r="G107">
        <v>34498994</v>
      </c>
      <c r="H107">
        <v>3</v>
      </c>
      <c r="I107" t="s">
        <v>383</v>
      </c>
      <c r="J107" t="s">
        <v>384</v>
      </c>
      <c r="K107" t="s">
        <v>385</v>
      </c>
      <c r="L107">
        <v>1348</v>
      </c>
      <c r="N107">
        <v>1009</v>
      </c>
      <c r="O107" t="s">
        <v>177</v>
      </c>
      <c r="P107" t="s">
        <v>177</v>
      </c>
      <c r="Q107">
        <v>1000</v>
      </c>
      <c r="W107">
        <v>0</v>
      </c>
      <c r="X107">
        <v>852257746</v>
      </c>
      <c r="Y107">
        <f t="shared" si="49"/>
        <v>6.0000000000000002E-5</v>
      </c>
      <c r="AA107">
        <v>42778.76</v>
      </c>
      <c r="AB107">
        <v>0</v>
      </c>
      <c r="AC107">
        <v>0</v>
      </c>
      <c r="AD107">
        <v>0</v>
      </c>
      <c r="AE107">
        <v>11242.42</v>
      </c>
      <c r="AF107">
        <v>0</v>
      </c>
      <c r="AG107">
        <v>0</v>
      </c>
      <c r="AH107">
        <v>0</v>
      </c>
      <c r="AI107">
        <v>3.52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6.0000000000000002E-5</v>
      </c>
      <c r="AU107" t="s">
        <v>3</v>
      </c>
      <c r="AV107">
        <v>0</v>
      </c>
      <c r="AW107">
        <v>2</v>
      </c>
      <c r="AX107">
        <v>59911963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ROUND(Y107*Source!I137,9)</f>
        <v>4.7736000000000002E-4</v>
      </c>
      <c r="CY107">
        <f t="shared" si="50"/>
        <v>42778.76</v>
      </c>
      <c r="CZ107">
        <f t="shared" si="51"/>
        <v>11242.42</v>
      </c>
      <c r="DA107">
        <f t="shared" si="52"/>
        <v>3.52</v>
      </c>
      <c r="DB107">
        <f t="shared" si="53"/>
        <v>0.67</v>
      </c>
      <c r="DC107">
        <f t="shared" si="54"/>
        <v>0</v>
      </c>
      <c r="DD107" t="s">
        <v>3</v>
      </c>
      <c r="DE107" t="s">
        <v>3</v>
      </c>
      <c r="DF107">
        <f t="shared" si="55"/>
        <v>18.89</v>
      </c>
      <c r="DG107">
        <f t="shared" si="56"/>
        <v>0</v>
      </c>
      <c r="DH107">
        <f t="shared" si="57"/>
        <v>0</v>
      </c>
      <c r="DI107">
        <f t="shared" si="48"/>
        <v>0</v>
      </c>
      <c r="DJ107">
        <f t="shared" si="58"/>
        <v>18.89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ROW(Source!A137)</f>
        <v>137</v>
      </c>
      <c r="B108">
        <v>59911463</v>
      </c>
      <c r="C108">
        <v>59911942</v>
      </c>
      <c r="D108">
        <v>51465426</v>
      </c>
      <c r="E108">
        <v>1</v>
      </c>
      <c r="F108">
        <v>1</v>
      </c>
      <c r="G108">
        <v>34498994</v>
      </c>
      <c r="H108">
        <v>3</v>
      </c>
      <c r="I108" t="s">
        <v>386</v>
      </c>
      <c r="J108" t="s">
        <v>387</v>
      </c>
      <c r="K108" t="s">
        <v>388</v>
      </c>
      <c r="L108">
        <v>1346</v>
      </c>
      <c r="N108">
        <v>1009</v>
      </c>
      <c r="O108" t="s">
        <v>226</v>
      </c>
      <c r="P108" t="s">
        <v>226</v>
      </c>
      <c r="Q108">
        <v>1</v>
      </c>
      <c r="W108">
        <v>0</v>
      </c>
      <c r="X108">
        <v>-1425618595</v>
      </c>
      <c r="Y108">
        <f t="shared" si="49"/>
        <v>0.8</v>
      </c>
      <c r="AA108">
        <v>212.24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7.61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</v>
      </c>
      <c r="AU108" t="s">
        <v>3</v>
      </c>
      <c r="AV108">
        <v>0</v>
      </c>
      <c r="AW108">
        <v>2</v>
      </c>
      <c r="AX108">
        <v>59911964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ROUND(Y108*Source!I137,9)</f>
        <v>6.3647999999999998</v>
      </c>
      <c r="CY108">
        <f t="shared" si="50"/>
        <v>212.24</v>
      </c>
      <c r="CZ108">
        <f t="shared" si="51"/>
        <v>25.8</v>
      </c>
      <c r="DA108">
        <f t="shared" si="52"/>
        <v>7.61</v>
      </c>
      <c r="DB108">
        <f t="shared" si="53"/>
        <v>20.64</v>
      </c>
      <c r="DC108">
        <f t="shared" si="54"/>
        <v>0</v>
      </c>
      <c r="DD108" t="s">
        <v>3</v>
      </c>
      <c r="DE108" t="s">
        <v>3</v>
      </c>
      <c r="DF108">
        <f t="shared" si="55"/>
        <v>1249.6600000000001</v>
      </c>
      <c r="DG108">
        <f t="shared" si="56"/>
        <v>0</v>
      </c>
      <c r="DH108">
        <f t="shared" si="57"/>
        <v>0</v>
      </c>
      <c r="DI108">
        <f t="shared" si="48"/>
        <v>0</v>
      </c>
      <c r="DJ108">
        <f t="shared" si="58"/>
        <v>1249.6600000000001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ROW(Source!A137)</f>
        <v>137</v>
      </c>
      <c r="B109">
        <v>59911463</v>
      </c>
      <c r="C109">
        <v>59911942</v>
      </c>
      <c r="D109">
        <v>34557581</v>
      </c>
      <c r="E109">
        <v>1</v>
      </c>
      <c r="F109">
        <v>1</v>
      </c>
      <c r="G109">
        <v>34498994</v>
      </c>
      <c r="H109">
        <v>3</v>
      </c>
      <c r="I109" t="s">
        <v>389</v>
      </c>
      <c r="J109" t="s">
        <v>390</v>
      </c>
      <c r="K109" t="s">
        <v>391</v>
      </c>
      <c r="L109">
        <v>1348</v>
      </c>
      <c r="N109">
        <v>1009</v>
      </c>
      <c r="O109" t="s">
        <v>177</v>
      </c>
      <c r="P109" t="s">
        <v>177</v>
      </c>
      <c r="Q109">
        <v>1000</v>
      </c>
      <c r="W109">
        <v>0</v>
      </c>
      <c r="X109">
        <v>-391005678</v>
      </c>
      <c r="Y109">
        <f t="shared" si="49"/>
        <v>4.0000000000000003E-5</v>
      </c>
      <c r="AA109">
        <v>84823.88</v>
      </c>
      <c r="AB109">
        <v>0</v>
      </c>
      <c r="AC109">
        <v>0</v>
      </c>
      <c r="AD109">
        <v>0</v>
      </c>
      <c r="AE109">
        <v>7982.5</v>
      </c>
      <c r="AF109">
        <v>0</v>
      </c>
      <c r="AG109">
        <v>0</v>
      </c>
      <c r="AH109">
        <v>0</v>
      </c>
      <c r="AI109">
        <v>9.83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4.0000000000000003E-5</v>
      </c>
      <c r="AU109" t="s">
        <v>3</v>
      </c>
      <c r="AV109">
        <v>0</v>
      </c>
      <c r="AW109">
        <v>2</v>
      </c>
      <c r="AX109">
        <v>59911965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ROUND(Y109*Source!I137,9)</f>
        <v>3.1824000000000002E-4</v>
      </c>
      <c r="CY109">
        <f t="shared" si="50"/>
        <v>84823.88</v>
      </c>
      <c r="CZ109">
        <f t="shared" si="51"/>
        <v>7982.5</v>
      </c>
      <c r="DA109">
        <f t="shared" si="52"/>
        <v>9.83</v>
      </c>
      <c r="DB109">
        <f t="shared" si="53"/>
        <v>0.32</v>
      </c>
      <c r="DC109">
        <f t="shared" si="54"/>
        <v>0</v>
      </c>
      <c r="DD109" t="s">
        <v>3</v>
      </c>
      <c r="DE109" t="s">
        <v>3</v>
      </c>
      <c r="DF109">
        <f t="shared" si="55"/>
        <v>24.97</v>
      </c>
      <c r="DG109">
        <f t="shared" si="56"/>
        <v>0</v>
      </c>
      <c r="DH109">
        <f t="shared" si="57"/>
        <v>0</v>
      </c>
      <c r="DI109">
        <f t="shared" si="48"/>
        <v>0</v>
      </c>
      <c r="DJ109">
        <f t="shared" si="58"/>
        <v>24.97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ROW(Source!A137)</f>
        <v>137</v>
      </c>
      <c r="B110">
        <v>59911463</v>
      </c>
      <c r="C110">
        <v>59911942</v>
      </c>
      <c r="D110">
        <v>34567270</v>
      </c>
      <c r="E110">
        <v>1</v>
      </c>
      <c r="F110">
        <v>1</v>
      </c>
      <c r="G110">
        <v>34498994</v>
      </c>
      <c r="H110">
        <v>3</v>
      </c>
      <c r="I110" t="s">
        <v>392</v>
      </c>
      <c r="J110" t="s">
        <v>393</v>
      </c>
      <c r="K110" t="s">
        <v>394</v>
      </c>
      <c r="L110">
        <v>1356</v>
      </c>
      <c r="N110">
        <v>1010</v>
      </c>
      <c r="O110" t="s">
        <v>395</v>
      </c>
      <c r="P110" t="s">
        <v>395</v>
      </c>
      <c r="Q110">
        <v>1000</v>
      </c>
      <c r="W110">
        <v>0</v>
      </c>
      <c r="X110">
        <v>833010814</v>
      </c>
      <c r="Y110">
        <f t="shared" si="49"/>
        <v>4.1000000000000003E-3</v>
      </c>
      <c r="AA110">
        <v>1729.99</v>
      </c>
      <c r="AB110">
        <v>0</v>
      </c>
      <c r="AC110">
        <v>0</v>
      </c>
      <c r="AD110">
        <v>0</v>
      </c>
      <c r="AE110">
        <v>226.68</v>
      </c>
      <c r="AF110">
        <v>0</v>
      </c>
      <c r="AG110">
        <v>0</v>
      </c>
      <c r="AH110">
        <v>0</v>
      </c>
      <c r="AI110">
        <v>7.06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4.1000000000000003E-3</v>
      </c>
      <c r="AU110" t="s">
        <v>3</v>
      </c>
      <c r="AV110">
        <v>0</v>
      </c>
      <c r="AW110">
        <v>2</v>
      </c>
      <c r="AX110">
        <v>59911966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ROUND(Y110*Source!I137,9)</f>
        <v>3.2619599999999999E-2</v>
      </c>
      <c r="CY110">
        <f t="shared" si="50"/>
        <v>1729.99</v>
      </c>
      <c r="CZ110">
        <f t="shared" si="51"/>
        <v>226.68</v>
      </c>
      <c r="DA110">
        <f t="shared" si="52"/>
        <v>7.06</v>
      </c>
      <c r="DB110">
        <f t="shared" si="53"/>
        <v>0.93</v>
      </c>
      <c r="DC110">
        <f t="shared" si="54"/>
        <v>0</v>
      </c>
      <c r="DD110" t="s">
        <v>3</v>
      </c>
      <c r="DE110" t="s">
        <v>3</v>
      </c>
      <c r="DF110">
        <f t="shared" si="55"/>
        <v>52.2</v>
      </c>
      <c r="DG110">
        <f t="shared" si="56"/>
        <v>0</v>
      </c>
      <c r="DH110">
        <f t="shared" si="57"/>
        <v>0</v>
      </c>
      <c r="DI110">
        <f t="shared" si="48"/>
        <v>0</v>
      </c>
      <c r="DJ110">
        <f t="shared" si="58"/>
        <v>52.2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ROW(Source!A137)</f>
        <v>137</v>
      </c>
      <c r="B111">
        <v>59911463</v>
      </c>
      <c r="C111">
        <v>59911942</v>
      </c>
      <c r="D111">
        <v>34567651</v>
      </c>
      <c r="E111">
        <v>1</v>
      </c>
      <c r="F111">
        <v>1</v>
      </c>
      <c r="G111">
        <v>34498994</v>
      </c>
      <c r="H111">
        <v>3</v>
      </c>
      <c r="I111" t="s">
        <v>396</v>
      </c>
      <c r="J111" t="s">
        <v>397</v>
      </c>
      <c r="K111" t="s">
        <v>398</v>
      </c>
      <c r="L111">
        <v>1301</v>
      </c>
      <c r="N111">
        <v>1003</v>
      </c>
      <c r="O111" t="s">
        <v>399</v>
      </c>
      <c r="P111" t="s">
        <v>399</v>
      </c>
      <c r="Q111">
        <v>1</v>
      </c>
      <c r="W111">
        <v>0</v>
      </c>
      <c r="X111">
        <v>-823101399</v>
      </c>
      <c r="Y111">
        <f t="shared" si="49"/>
        <v>0.96</v>
      </c>
      <c r="AA111">
        <v>5.0999999999999996</v>
      </c>
      <c r="AB111">
        <v>0</v>
      </c>
      <c r="AC111">
        <v>0</v>
      </c>
      <c r="AD111">
        <v>0</v>
      </c>
      <c r="AE111">
        <v>0.7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0.96</v>
      </c>
      <c r="AU111" t="s">
        <v>3</v>
      </c>
      <c r="AV111">
        <v>0</v>
      </c>
      <c r="AW111">
        <v>2</v>
      </c>
      <c r="AX111">
        <v>59911967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ROUND(Y111*Source!I137,9)</f>
        <v>7.6377600000000001</v>
      </c>
      <c r="CY111">
        <f t="shared" si="50"/>
        <v>5.0999999999999996</v>
      </c>
      <c r="CZ111">
        <f t="shared" si="51"/>
        <v>0.7</v>
      </c>
      <c r="DA111">
        <f t="shared" si="52"/>
        <v>6.74</v>
      </c>
      <c r="DB111">
        <f t="shared" si="53"/>
        <v>0.67</v>
      </c>
      <c r="DC111">
        <f t="shared" si="54"/>
        <v>0</v>
      </c>
      <c r="DD111" t="s">
        <v>3</v>
      </c>
      <c r="DE111" t="s">
        <v>3</v>
      </c>
      <c r="DF111">
        <f t="shared" si="55"/>
        <v>36.049999999999997</v>
      </c>
      <c r="DG111">
        <f t="shared" si="56"/>
        <v>0</v>
      </c>
      <c r="DH111">
        <f t="shared" si="57"/>
        <v>0</v>
      </c>
      <c r="DI111">
        <f t="shared" si="48"/>
        <v>0</v>
      </c>
      <c r="DJ111">
        <f t="shared" si="58"/>
        <v>36.049999999999997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ROW(Source!A137)</f>
        <v>137</v>
      </c>
      <c r="B112">
        <v>59911463</v>
      </c>
      <c r="C112">
        <v>59911942</v>
      </c>
      <c r="D112">
        <v>34567649</v>
      </c>
      <c r="E112">
        <v>1</v>
      </c>
      <c r="F112">
        <v>1</v>
      </c>
      <c r="G112">
        <v>34498994</v>
      </c>
      <c r="H112">
        <v>3</v>
      </c>
      <c r="I112" t="s">
        <v>400</v>
      </c>
      <c r="J112" t="s">
        <v>401</v>
      </c>
      <c r="K112" t="s">
        <v>402</v>
      </c>
      <c r="L112">
        <v>1356</v>
      </c>
      <c r="N112">
        <v>1010</v>
      </c>
      <c r="O112" t="s">
        <v>395</v>
      </c>
      <c r="P112" t="s">
        <v>395</v>
      </c>
      <c r="Q112">
        <v>1000</v>
      </c>
      <c r="W112">
        <v>0</v>
      </c>
      <c r="X112">
        <v>-402432771</v>
      </c>
      <c r="Y112">
        <f t="shared" si="49"/>
        <v>8.3199999999999993E-3</v>
      </c>
      <c r="AA112">
        <v>229.8</v>
      </c>
      <c r="AB112">
        <v>0</v>
      </c>
      <c r="AC112">
        <v>0</v>
      </c>
      <c r="AD112">
        <v>0</v>
      </c>
      <c r="AE112">
        <v>6.44</v>
      </c>
      <c r="AF112">
        <v>0</v>
      </c>
      <c r="AG112">
        <v>0</v>
      </c>
      <c r="AH112">
        <v>0</v>
      </c>
      <c r="AI112">
        <v>33.01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8.3199999999999993E-3</v>
      </c>
      <c r="AU112" t="s">
        <v>3</v>
      </c>
      <c r="AV112">
        <v>0</v>
      </c>
      <c r="AW112">
        <v>2</v>
      </c>
      <c r="AX112">
        <v>59911968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ROUND(Y112*Source!I137,9)</f>
        <v>6.6193920000000003E-2</v>
      </c>
      <c r="CY112">
        <f t="shared" si="50"/>
        <v>229.8</v>
      </c>
      <c r="CZ112">
        <f t="shared" si="51"/>
        <v>6.44</v>
      </c>
      <c r="DA112">
        <f t="shared" si="52"/>
        <v>33.01</v>
      </c>
      <c r="DB112">
        <f t="shared" si="53"/>
        <v>0.05</v>
      </c>
      <c r="DC112">
        <f t="shared" si="54"/>
        <v>0</v>
      </c>
      <c r="DD112" t="s">
        <v>3</v>
      </c>
      <c r="DE112" t="s">
        <v>3</v>
      </c>
      <c r="DF112">
        <f t="shared" si="55"/>
        <v>14.07</v>
      </c>
      <c r="DG112">
        <f t="shared" si="56"/>
        <v>0</v>
      </c>
      <c r="DH112">
        <f t="shared" si="57"/>
        <v>0</v>
      </c>
      <c r="DI112">
        <f t="shared" si="48"/>
        <v>0</v>
      </c>
      <c r="DJ112">
        <f t="shared" si="58"/>
        <v>14.07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ROW(Source!A139)</f>
        <v>139</v>
      </c>
      <c r="B113">
        <v>59911463</v>
      </c>
      <c r="C113">
        <v>59911971</v>
      </c>
      <c r="D113">
        <v>34499000</v>
      </c>
      <c r="E113">
        <v>34498994</v>
      </c>
      <c r="F113">
        <v>1</v>
      </c>
      <c r="G113">
        <v>34498994</v>
      </c>
      <c r="H113">
        <v>1</v>
      </c>
      <c r="I113" t="s">
        <v>290</v>
      </c>
      <c r="J113" t="s">
        <v>3</v>
      </c>
      <c r="K113" t="s">
        <v>291</v>
      </c>
      <c r="L113">
        <v>1191</v>
      </c>
      <c r="N113">
        <v>1013</v>
      </c>
      <c r="O113" t="s">
        <v>292</v>
      </c>
      <c r="P113" t="s">
        <v>292</v>
      </c>
      <c r="Q113">
        <v>1</v>
      </c>
      <c r="W113">
        <v>0</v>
      </c>
      <c r="X113">
        <v>476480486</v>
      </c>
      <c r="Y113">
        <f>(AT113*1.1)</f>
        <v>3.9710000000000001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3.61</v>
      </c>
      <c r="AU113" t="s">
        <v>40</v>
      </c>
      <c r="AV113">
        <v>1</v>
      </c>
      <c r="AW113">
        <v>2</v>
      </c>
      <c r="AX113">
        <v>59911975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ROUND(AT113*Source!I139*AH113*AL113,2)</f>
        <v>0</v>
      </c>
      <c r="CV113">
        <f>ROUND(Y113*Source!I139,9)</f>
        <v>0</v>
      </c>
      <c r="CW113">
        <v>0</v>
      </c>
      <c r="CX113">
        <f>ROUND(Y113*Source!I139,9)</f>
        <v>0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ROUND((ROUND(AT113*CZ113,2)*1.1),6)</f>
        <v>0</v>
      </c>
      <c r="DC113">
        <f>ROUND((ROUND(AT113*AG113,2)*1.1),6)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56"/>
        <v>0</v>
      </c>
      <c r="DH113">
        <f t="shared" si="57"/>
        <v>0</v>
      </c>
      <c r="DI113">
        <f t="shared" si="48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ROW(Source!A139)</f>
        <v>139</v>
      </c>
      <c r="B114">
        <v>59911463</v>
      </c>
      <c r="C114">
        <v>59911971</v>
      </c>
      <c r="D114">
        <v>34579212</v>
      </c>
      <c r="E114">
        <v>1</v>
      </c>
      <c r="F114">
        <v>1</v>
      </c>
      <c r="G114">
        <v>34498994</v>
      </c>
      <c r="H114">
        <v>2</v>
      </c>
      <c r="I114" t="s">
        <v>365</v>
      </c>
      <c r="J114" t="s">
        <v>366</v>
      </c>
      <c r="K114" t="s">
        <v>367</v>
      </c>
      <c r="L114">
        <v>1368</v>
      </c>
      <c r="N114">
        <v>1011</v>
      </c>
      <c r="O114" t="s">
        <v>296</v>
      </c>
      <c r="P114" t="s">
        <v>296</v>
      </c>
      <c r="Q114">
        <v>1</v>
      </c>
      <c r="W114">
        <v>0</v>
      </c>
      <c r="X114">
        <v>-1440889904</v>
      </c>
      <c r="Y114">
        <f>(AT114*1.1)</f>
        <v>0.37400000000000005</v>
      </c>
      <c r="AA114">
        <v>0</v>
      </c>
      <c r="AB114">
        <v>1348.64</v>
      </c>
      <c r="AC114">
        <v>643.91999999999996</v>
      </c>
      <c r="AD114">
        <v>0</v>
      </c>
      <c r="AE114">
        <v>0</v>
      </c>
      <c r="AF114">
        <v>83.1</v>
      </c>
      <c r="AG114">
        <v>12.62</v>
      </c>
      <c r="AH114">
        <v>0</v>
      </c>
      <c r="AI114">
        <v>1</v>
      </c>
      <c r="AJ114">
        <v>15.21</v>
      </c>
      <c r="AK114">
        <v>47.82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0.34</v>
      </c>
      <c r="AU114" t="s">
        <v>40</v>
      </c>
      <c r="AV114">
        <v>0</v>
      </c>
      <c r="AW114">
        <v>2</v>
      </c>
      <c r="AX114">
        <v>59911976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ROUND(Y114*Source!I139*DO114,9)</f>
        <v>0</v>
      </c>
      <c r="CX114">
        <f>ROUND(Y114*Source!I139,9)</f>
        <v>0</v>
      </c>
      <c r="CY114">
        <f>AB114</f>
        <v>1348.64</v>
      </c>
      <c r="CZ114">
        <f>AF114</f>
        <v>83.1</v>
      </c>
      <c r="DA114">
        <f>AJ114</f>
        <v>15.21</v>
      </c>
      <c r="DB114">
        <f>ROUND((ROUND(AT114*CZ114,2)*1.1),6)</f>
        <v>31.074999999999999</v>
      </c>
      <c r="DC114">
        <f>ROUND((ROUND(AT114*AG114,2)*1.1),6)</f>
        <v>4.7190000000000003</v>
      </c>
      <c r="DD114" t="s">
        <v>3</v>
      </c>
      <c r="DE114" t="s">
        <v>3</v>
      </c>
      <c r="DF114">
        <f>ROUND(ROUND(AE114,2)*CX114,2)</f>
        <v>0</v>
      </c>
      <c r="DG114">
        <f>ROUND(ROUND(AF114*AJ114,2)*CX114,2)</f>
        <v>0</v>
      </c>
      <c r="DH114">
        <f>ROUND(ROUND(AG114*AK114,2)*CX114,2)</f>
        <v>0</v>
      </c>
      <c r="DI114">
        <f t="shared" si="48"/>
        <v>0</v>
      </c>
      <c r="DJ114">
        <f>DG114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ROW(Source!A139)</f>
        <v>139</v>
      </c>
      <c r="B115">
        <v>59911463</v>
      </c>
      <c r="C115">
        <v>59911971</v>
      </c>
      <c r="D115">
        <v>34555373</v>
      </c>
      <c r="E115">
        <v>1</v>
      </c>
      <c r="F115">
        <v>1</v>
      </c>
      <c r="G115">
        <v>34498994</v>
      </c>
      <c r="H115">
        <v>3</v>
      </c>
      <c r="I115" t="s">
        <v>403</v>
      </c>
      <c r="J115" t="s">
        <v>404</v>
      </c>
      <c r="K115" t="s">
        <v>405</v>
      </c>
      <c r="L115">
        <v>1354</v>
      </c>
      <c r="N115">
        <v>1010</v>
      </c>
      <c r="O115" t="s">
        <v>406</v>
      </c>
      <c r="P115" t="s">
        <v>406</v>
      </c>
      <c r="Q115">
        <v>1</v>
      </c>
      <c r="W115">
        <v>0</v>
      </c>
      <c r="X115">
        <v>-884743894</v>
      </c>
      <c r="Y115">
        <f>AT115</f>
        <v>208</v>
      </c>
      <c r="AA115">
        <v>64.52</v>
      </c>
      <c r="AB115">
        <v>0</v>
      </c>
      <c r="AC115">
        <v>0</v>
      </c>
      <c r="AD115">
        <v>0</v>
      </c>
      <c r="AE115">
        <v>5.88</v>
      </c>
      <c r="AF115">
        <v>0</v>
      </c>
      <c r="AG115">
        <v>0</v>
      </c>
      <c r="AH115">
        <v>0</v>
      </c>
      <c r="AI115">
        <v>10.15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208</v>
      </c>
      <c r="AU115" t="s">
        <v>3</v>
      </c>
      <c r="AV115">
        <v>0</v>
      </c>
      <c r="AW115">
        <v>2</v>
      </c>
      <c r="AX115">
        <v>59911977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ROUND(Y115*Source!I139,9)</f>
        <v>0</v>
      </c>
      <c r="CY115">
        <f>AA115</f>
        <v>64.52</v>
      </c>
      <c r="CZ115">
        <f>AE115</f>
        <v>5.88</v>
      </c>
      <c r="DA115">
        <f>AI115</f>
        <v>10.15</v>
      </c>
      <c r="DB115">
        <f>ROUND(ROUND(AT115*CZ115,2),6)</f>
        <v>1223.04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0</v>
      </c>
      <c r="DG115">
        <f>ROUND(ROUND(AF115,2)*CX115,2)</f>
        <v>0</v>
      </c>
      <c r="DH115">
        <f>ROUND(ROUND(AG115,2)*CX115,2)</f>
        <v>0</v>
      </c>
      <c r="DI115">
        <f t="shared" si="48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ROW(Source!A140)</f>
        <v>140</v>
      </c>
      <c r="B116">
        <v>59911463</v>
      </c>
      <c r="C116">
        <v>59911978</v>
      </c>
      <c r="D116">
        <v>34499000</v>
      </c>
      <c r="E116">
        <v>34498994</v>
      </c>
      <c r="F116">
        <v>1</v>
      </c>
      <c r="G116">
        <v>34498994</v>
      </c>
      <c r="H116">
        <v>1</v>
      </c>
      <c r="I116" t="s">
        <v>290</v>
      </c>
      <c r="J116" t="s">
        <v>3</v>
      </c>
      <c r="K116" t="s">
        <v>291</v>
      </c>
      <c r="L116">
        <v>1191</v>
      </c>
      <c r="N116">
        <v>1013</v>
      </c>
      <c r="O116" t="s">
        <v>292</v>
      </c>
      <c r="P116" t="s">
        <v>292</v>
      </c>
      <c r="Q116">
        <v>1</v>
      </c>
      <c r="W116">
        <v>0</v>
      </c>
      <c r="X116">
        <v>476480486</v>
      </c>
      <c r="Y116">
        <f>(AT116*1.1)</f>
        <v>4.4990000000000006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4.09</v>
      </c>
      <c r="AU116" t="s">
        <v>31</v>
      </c>
      <c r="AV116">
        <v>1</v>
      </c>
      <c r="AW116">
        <v>2</v>
      </c>
      <c r="AX116">
        <v>59911982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ROUND(AT116*Source!I140*AH116*AL116,2)</f>
        <v>0</v>
      </c>
      <c r="CV116">
        <f>ROUND(Y116*Source!I140,9)</f>
        <v>5.8487</v>
      </c>
      <c r="CW116">
        <v>0</v>
      </c>
      <c r="CX116">
        <f>ROUND(Y116*Source!I140,9)</f>
        <v>5.8487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ROUND((ROUND(AT116*CZ116,2)*1.1),6)</f>
        <v>0</v>
      </c>
      <c r="DC116">
        <f>ROUND((ROUND(AT116*AG116,2)*1.1),6)</f>
        <v>0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0</v>
      </c>
      <c r="DH116">
        <f>ROUND(ROUND(AG116,2)*CX116,2)</f>
        <v>0</v>
      </c>
      <c r="DI116">
        <f t="shared" si="48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ROW(Source!A140)</f>
        <v>140</v>
      </c>
      <c r="B117">
        <v>59911463</v>
      </c>
      <c r="C117">
        <v>59911978</v>
      </c>
      <c r="D117">
        <v>34579212</v>
      </c>
      <c r="E117">
        <v>1</v>
      </c>
      <c r="F117">
        <v>1</v>
      </c>
      <c r="G117">
        <v>34498994</v>
      </c>
      <c r="H117">
        <v>2</v>
      </c>
      <c r="I117" t="s">
        <v>365</v>
      </c>
      <c r="J117" t="s">
        <v>366</v>
      </c>
      <c r="K117" t="s">
        <v>367</v>
      </c>
      <c r="L117">
        <v>1368</v>
      </c>
      <c r="N117">
        <v>1011</v>
      </c>
      <c r="O117" t="s">
        <v>296</v>
      </c>
      <c r="P117" t="s">
        <v>296</v>
      </c>
      <c r="Q117">
        <v>1</v>
      </c>
      <c r="W117">
        <v>0</v>
      </c>
      <c r="X117">
        <v>-1440889904</v>
      </c>
      <c r="Y117">
        <f>(AT117*1.1)</f>
        <v>0.55000000000000004</v>
      </c>
      <c r="AA117">
        <v>0</v>
      </c>
      <c r="AB117">
        <v>1348.64</v>
      </c>
      <c r="AC117">
        <v>643.91999999999996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15.21</v>
      </c>
      <c r="AK117">
        <v>47.82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0.5</v>
      </c>
      <c r="AU117" t="s">
        <v>31</v>
      </c>
      <c r="AV117">
        <v>0</v>
      </c>
      <c r="AW117">
        <v>2</v>
      </c>
      <c r="AX117">
        <v>59911983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ROUND(Y117*Source!I140*DO117,9)</f>
        <v>0</v>
      </c>
      <c r="CX117">
        <f>ROUND(Y117*Source!I140,9)</f>
        <v>0.71499999999999997</v>
      </c>
      <c r="CY117">
        <f>AB117</f>
        <v>1348.64</v>
      </c>
      <c r="CZ117">
        <f>AF117</f>
        <v>83.1</v>
      </c>
      <c r="DA117">
        <f>AJ117</f>
        <v>15.21</v>
      </c>
      <c r="DB117">
        <f>ROUND((ROUND(AT117*CZ117,2)*1.1),6)</f>
        <v>45.704999999999998</v>
      </c>
      <c r="DC117">
        <f>ROUND((ROUND(AT117*AG117,2)*1.1),6)</f>
        <v>6.9409999999999998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903.72</v>
      </c>
      <c r="DH117">
        <f>ROUND(ROUND(AG117*AK117,2)*CX117,2)</f>
        <v>431.5</v>
      </c>
      <c r="DI117">
        <f t="shared" si="48"/>
        <v>0</v>
      </c>
      <c r="DJ117">
        <f>DG117</f>
        <v>903.72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ROW(Source!A140)</f>
        <v>140</v>
      </c>
      <c r="B118">
        <v>59911463</v>
      </c>
      <c r="C118">
        <v>59911978</v>
      </c>
      <c r="D118">
        <v>34555372</v>
      </c>
      <c r="E118">
        <v>1</v>
      </c>
      <c r="F118">
        <v>1</v>
      </c>
      <c r="G118">
        <v>34498994</v>
      </c>
      <c r="H118">
        <v>3</v>
      </c>
      <c r="I118" t="s">
        <v>407</v>
      </c>
      <c r="J118" t="s">
        <v>408</v>
      </c>
      <c r="K118" t="s">
        <v>409</v>
      </c>
      <c r="L118">
        <v>1354</v>
      </c>
      <c r="N118">
        <v>1010</v>
      </c>
      <c r="O118" t="s">
        <v>406</v>
      </c>
      <c r="P118" t="s">
        <v>406</v>
      </c>
      <c r="Q118">
        <v>1</v>
      </c>
      <c r="W118">
        <v>0</v>
      </c>
      <c r="X118">
        <v>-402827976</v>
      </c>
      <c r="Y118">
        <f>AT118</f>
        <v>208</v>
      </c>
      <c r="AA118">
        <v>88.29</v>
      </c>
      <c r="AB118">
        <v>0</v>
      </c>
      <c r="AC118">
        <v>0</v>
      </c>
      <c r="AD118">
        <v>0</v>
      </c>
      <c r="AE118">
        <v>8.82</v>
      </c>
      <c r="AF118">
        <v>0</v>
      </c>
      <c r="AG118">
        <v>0</v>
      </c>
      <c r="AH118">
        <v>0</v>
      </c>
      <c r="AI118">
        <v>9.26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208</v>
      </c>
      <c r="AU118" t="s">
        <v>3</v>
      </c>
      <c r="AV118">
        <v>0</v>
      </c>
      <c r="AW118">
        <v>2</v>
      </c>
      <c r="AX118">
        <v>59911984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ROUND(Y118*Source!I140,9)</f>
        <v>270.39999999999998</v>
      </c>
      <c r="CY118">
        <f>AA118</f>
        <v>88.29</v>
      </c>
      <c r="CZ118">
        <f>AE118</f>
        <v>8.82</v>
      </c>
      <c r="DA118">
        <f>AI118</f>
        <v>9.26</v>
      </c>
      <c r="DB118">
        <f>ROUND(ROUND(AT118*CZ118,2),6)</f>
        <v>1834.56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22083.57</v>
      </c>
      <c r="DG118">
        <f>ROUND(ROUND(AF118,2)*CX118,2)</f>
        <v>0</v>
      </c>
      <c r="DH118">
        <f>ROUND(ROUND(AG118,2)*CX118,2)</f>
        <v>0</v>
      </c>
      <c r="DI118">
        <f t="shared" si="48"/>
        <v>0</v>
      </c>
      <c r="DJ118">
        <f>DF118</f>
        <v>22083.57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ROW(Source!A141)</f>
        <v>141</v>
      </c>
      <c r="B119">
        <v>59911463</v>
      </c>
      <c r="C119">
        <v>59911985</v>
      </c>
      <c r="D119">
        <v>34499000</v>
      </c>
      <c r="E119">
        <v>34498994</v>
      </c>
      <c r="F119">
        <v>1</v>
      </c>
      <c r="G119">
        <v>34498994</v>
      </c>
      <c r="H119">
        <v>1</v>
      </c>
      <c r="I119" t="s">
        <v>290</v>
      </c>
      <c r="J119" t="s">
        <v>3</v>
      </c>
      <c r="K119" t="s">
        <v>291</v>
      </c>
      <c r="L119">
        <v>1191</v>
      </c>
      <c r="N119">
        <v>1013</v>
      </c>
      <c r="O119" t="s">
        <v>292</v>
      </c>
      <c r="P119" t="s">
        <v>292</v>
      </c>
      <c r="Q119">
        <v>1</v>
      </c>
      <c r="W119">
        <v>0</v>
      </c>
      <c r="X119">
        <v>476480486</v>
      </c>
      <c r="Y119">
        <f>(AT119*1.1)</f>
        <v>3.7510000000000003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3.41</v>
      </c>
      <c r="AU119" t="s">
        <v>40</v>
      </c>
      <c r="AV119">
        <v>1</v>
      </c>
      <c r="AW119">
        <v>2</v>
      </c>
      <c r="AX119">
        <v>59911989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ROUND(AT119*Source!I141*AH119*AL119,2)</f>
        <v>0</v>
      </c>
      <c r="CV119">
        <f>ROUND(Y119*Source!I141,9)</f>
        <v>0</v>
      </c>
      <c r="CW119">
        <v>0</v>
      </c>
      <c r="CX119">
        <f>ROUND(Y119*Source!I141,9)</f>
        <v>0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ROUND((ROUND(AT119*CZ119,2)*1.1),6)</f>
        <v>0</v>
      </c>
      <c r="DC119">
        <f>ROUND((ROUND(AT119*AG119,2)*1.1),6)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48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ROW(Source!A141)</f>
        <v>141</v>
      </c>
      <c r="B120">
        <v>59911463</v>
      </c>
      <c r="C120">
        <v>59911985</v>
      </c>
      <c r="D120">
        <v>34579212</v>
      </c>
      <c r="E120">
        <v>1</v>
      </c>
      <c r="F120">
        <v>1</v>
      </c>
      <c r="G120">
        <v>34498994</v>
      </c>
      <c r="H120">
        <v>2</v>
      </c>
      <c r="I120" t="s">
        <v>365</v>
      </c>
      <c r="J120" t="s">
        <v>366</v>
      </c>
      <c r="K120" t="s">
        <v>367</v>
      </c>
      <c r="L120">
        <v>1368</v>
      </c>
      <c r="N120">
        <v>1011</v>
      </c>
      <c r="O120" t="s">
        <v>296</v>
      </c>
      <c r="P120" t="s">
        <v>296</v>
      </c>
      <c r="Q120">
        <v>1</v>
      </c>
      <c r="W120">
        <v>0</v>
      </c>
      <c r="X120">
        <v>-1440889904</v>
      </c>
      <c r="Y120">
        <f>(AT120*1.1)</f>
        <v>0.55000000000000004</v>
      </c>
      <c r="AA120">
        <v>0</v>
      </c>
      <c r="AB120">
        <v>1348.64</v>
      </c>
      <c r="AC120">
        <v>643.91999999999996</v>
      </c>
      <c r="AD120">
        <v>0</v>
      </c>
      <c r="AE120">
        <v>0</v>
      </c>
      <c r="AF120">
        <v>83.1</v>
      </c>
      <c r="AG120">
        <v>12.62</v>
      </c>
      <c r="AH120">
        <v>0</v>
      </c>
      <c r="AI120">
        <v>1</v>
      </c>
      <c r="AJ120">
        <v>15.21</v>
      </c>
      <c r="AK120">
        <v>47.82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</v>
      </c>
      <c r="AU120" t="s">
        <v>40</v>
      </c>
      <c r="AV120">
        <v>0</v>
      </c>
      <c r="AW120">
        <v>2</v>
      </c>
      <c r="AX120">
        <v>59911990</v>
      </c>
      <c r="AY120">
        <v>1</v>
      </c>
      <c r="AZ120">
        <v>0</v>
      </c>
      <c r="BA120">
        <v>123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ROUND(Y120*Source!I141*DO120,9)</f>
        <v>0</v>
      </c>
      <c r="CX120">
        <f>ROUND(Y120*Source!I141,9)</f>
        <v>0</v>
      </c>
      <c r="CY120">
        <f>AB120</f>
        <v>1348.64</v>
      </c>
      <c r="CZ120">
        <f>AF120</f>
        <v>83.1</v>
      </c>
      <c r="DA120">
        <f>AJ120</f>
        <v>15.21</v>
      </c>
      <c r="DB120">
        <f>ROUND((ROUND(AT120*CZ120,2)*1.1),6)</f>
        <v>45.704999999999998</v>
      </c>
      <c r="DC120">
        <f>ROUND((ROUND(AT120*AG120,2)*1.1),6)</f>
        <v>6.9409999999999998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0</v>
      </c>
      <c r="DH120">
        <f>ROUND(ROUND(AG120*AK120,2)*CX120,2)</f>
        <v>0</v>
      </c>
      <c r="DI120">
        <f t="shared" si="48"/>
        <v>0</v>
      </c>
      <c r="DJ120">
        <f>DG120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ROW(Source!A141)</f>
        <v>141</v>
      </c>
      <c r="B121">
        <v>59911463</v>
      </c>
      <c r="C121">
        <v>59911985</v>
      </c>
      <c r="D121">
        <v>34555371</v>
      </c>
      <c r="E121">
        <v>1</v>
      </c>
      <c r="F121">
        <v>1</v>
      </c>
      <c r="G121">
        <v>34498994</v>
      </c>
      <c r="H121">
        <v>3</v>
      </c>
      <c r="I121" t="s">
        <v>410</v>
      </c>
      <c r="J121" t="s">
        <v>411</v>
      </c>
      <c r="K121" t="s">
        <v>412</v>
      </c>
      <c r="L121">
        <v>1354</v>
      </c>
      <c r="N121">
        <v>1010</v>
      </c>
      <c r="O121" t="s">
        <v>406</v>
      </c>
      <c r="P121" t="s">
        <v>406</v>
      </c>
      <c r="Q121">
        <v>1</v>
      </c>
      <c r="W121">
        <v>0</v>
      </c>
      <c r="X121">
        <v>447121966</v>
      </c>
      <c r="Y121">
        <f>AT121</f>
        <v>208</v>
      </c>
      <c r="AA121">
        <v>125.62</v>
      </c>
      <c r="AB121">
        <v>0</v>
      </c>
      <c r="AC121">
        <v>0</v>
      </c>
      <c r="AD121">
        <v>0</v>
      </c>
      <c r="AE121">
        <v>11.75</v>
      </c>
      <c r="AF121">
        <v>0</v>
      </c>
      <c r="AG121">
        <v>0</v>
      </c>
      <c r="AH121">
        <v>0</v>
      </c>
      <c r="AI121">
        <v>9.89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208</v>
      </c>
      <c r="AU121" t="s">
        <v>3</v>
      </c>
      <c r="AV121">
        <v>0</v>
      </c>
      <c r="AW121">
        <v>2</v>
      </c>
      <c r="AX121">
        <v>59911991</v>
      </c>
      <c r="AY121">
        <v>1</v>
      </c>
      <c r="AZ121">
        <v>0</v>
      </c>
      <c r="BA121">
        <v>124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ROUND(Y121*Source!I141,9)</f>
        <v>0</v>
      </c>
      <c r="CY121">
        <f>AA121</f>
        <v>125.62</v>
      </c>
      <c r="CZ121">
        <f>AE121</f>
        <v>11.75</v>
      </c>
      <c r="DA121">
        <f>AI121</f>
        <v>9.89</v>
      </c>
      <c r="DB121">
        <f>ROUND(ROUND(AT121*CZ121,2),6)</f>
        <v>2444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0</v>
      </c>
      <c r="DG121">
        <f>ROUND(ROUND(AF121,2)*CX121,2)</f>
        <v>0</v>
      </c>
      <c r="DH121">
        <f>ROUND(ROUND(AG121,2)*CX121,2)</f>
        <v>0</v>
      </c>
      <c r="DI121">
        <f t="shared" si="48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ROW(Source!A142)</f>
        <v>142</v>
      </c>
      <c r="B122">
        <v>59911463</v>
      </c>
      <c r="C122">
        <v>59911992</v>
      </c>
      <c r="D122">
        <v>34499000</v>
      </c>
      <c r="E122">
        <v>34498994</v>
      </c>
      <c r="F122">
        <v>1</v>
      </c>
      <c r="G122">
        <v>34498994</v>
      </c>
      <c r="H122">
        <v>1</v>
      </c>
      <c r="I122" t="s">
        <v>290</v>
      </c>
      <c r="J122" t="s">
        <v>3</v>
      </c>
      <c r="K122" t="s">
        <v>291</v>
      </c>
      <c r="L122">
        <v>1191</v>
      </c>
      <c r="N122">
        <v>1013</v>
      </c>
      <c r="O122" t="s">
        <v>292</v>
      </c>
      <c r="P122" t="s">
        <v>292</v>
      </c>
      <c r="Q122">
        <v>1</v>
      </c>
      <c r="W122">
        <v>0</v>
      </c>
      <c r="X122">
        <v>476480486</v>
      </c>
      <c r="Y122">
        <f>(AT122*1.1)</f>
        <v>5.5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5</v>
      </c>
      <c r="AU122" t="s">
        <v>40</v>
      </c>
      <c r="AV122">
        <v>1</v>
      </c>
      <c r="AW122">
        <v>2</v>
      </c>
      <c r="AX122">
        <v>61032234</v>
      </c>
      <c r="AY122">
        <v>1</v>
      </c>
      <c r="AZ122">
        <v>0</v>
      </c>
      <c r="BA122">
        <v>125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ROUND(AT122*Source!I142*AH122*AL122,2)</f>
        <v>0</v>
      </c>
      <c r="CV122">
        <f>ROUND(Y122*Source!I142,9)</f>
        <v>11</v>
      </c>
      <c r="CW122">
        <v>0</v>
      </c>
      <c r="CX122">
        <f>ROUND(Y122*Source!I142,9)</f>
        <v>11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ROUND((ROUND(AT122*CZ122,2)*1.1),6)</f>
        <v>0</v>
      </c>
      <c r="DC122">
        <f>ROUND((ROUND(AT122*AG122,2)*1.1),6)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48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ROW(Source!A142)</f>
        <v>142</v>
      </c>
      <c r="B123">
        <v>59911463</v>
      </c>
      <c r="C123">
        <v>59911992</v>
      </c>
      <c r="D123">
        <v>34579367</v>
      </c>
      <c r="E123">
        <v>1</v>
      </c>
      <c r="F123">
        <v>1</v>
      </c>
      <c r="G123">
        <v>34498994</v>
      </c>
      <c r="H123">
        <v>2</v>
      </c>
      <c r="I123" t="s">
        <v>413</v>
      </c>
      <c r="J123" t="s">
        <v>414</v>
      </c>
      <c r="K123" t="s">
        <v>415</v>
      </c>
      <c r="L123">
        <v>1368</v>
      </c>
      <c r="N123">
        <v>1011</v>
      </c>
      <c r="O123" t="s">
        <v>296</v>
      </c>
      <c r="P123" t="s">
        <v>296</v>
      </c>
      <c r="Q123">
        <v>1</v>
      </c>
      <c r="W123">
        <v>0</v>
      </c>
      <c r="X123">
        <v>-80868669</v>
      </c>
      <c r="Y123">
        <f>(AT123*1.1)</f>
        <v>0.66</v>
      </c>
      <c r="AA123">
        <v>0</v>
      </c>
      <c r="AB123">
        <v>1.06</v>
      </c>
      <c r="AC123">
        <v>0</v>
      </c>
      <c r="AD123">
        <v>0</v>
      </c>
      <c r="AE123">
        <v>0</v>
      </c>
      <c r="AF123">
        <v>0.12</v>
      </c>
      <c r="AG123">
        <v>0</v>
      </c>
      <c r="AH123">
        <v>0</v>
      </c>
      <c r="AI123">
        <v>1</v>
      </c>
      <c r="AJ123">
        <v>8.42</v>
      </c>
      <c r="AK123">
        <v>47.82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0.6</v>
      </c>
      <c r="AU123" t="s">
        <v>40</v>
      </c>
      <c r="AV123">
        <v>0</v>
      </c>
      <c r="AW123">
        <v>2</v>
      </c>
      <c r="AX123">
        <v>61032235</v>
      </c>
      <c r="AY123">
        <v>1</v>
      </c>
      <c r="AZ123">
        <v>0</v>
      </c>
      <c r="BA123">
        <v>126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ROUND(Y123*Source!I142*DO123,9)</f>
        <v>0</v>
      </c>
      <c r="CX123">
        <f>ROUND(Y123*Source!I142,9)</f>
        <v>1.32</v>
      </c>
      <c r="CY123">
        <f>AB123</f>
        <v>1.06</v>
      </c>
      <c r="CZ123">
        <f>AF123</f>
        <v>0.12</v>
      </c>
      <c r="DA123">
        <f>AJ123</f>
        <v>8.42</v>
      </c>
      <c r="DB123">
        <f>ROUND((ROUND(AT123*CZ123,2)*1.1),6)</f>
        <v>7.6999999999999999E-2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1.33</v>
      </c>
      <c r="DH123">
        <f>ROUND(ROUND(AG123*AK123,2)*CX123,2)</f>
        <v>0</v>
      </c>
      <c r="DI123">
        <f t="shared" si="48"/>
        <v>0</v>
      </c>
      <c r="DJ123">
        <f>DG123</f>
        <v>1.33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ROW(Source!A142)</f>
        <v>142</v>
      </c>
      <c r="B124">
        <v>59911463</v>
      </c>
      <c r="C124">
        <v>59911992</v>
      </c>
      <c r="D124">
        <v>34579212</v>
      </c>
      <c r="E124">
        <v>1</v>
      </c>
      <c r="F124">
        <v>1</v>
      </c>
      <c r="G124">
        <v>34498994</v>
      </c>
      <c r="H124">
        <v>2</v>
      </c>
      <c r="I124" t="s">
        <v>365</v>
      </c>
      <c r="J124" t="s">
        <v>366</v>
      </c>
      <c r="K124" t="s">
        <v>367</v>
      </c>
      <c r="L124">
        <v>1368</v>
      </c>
      <c r="N124">
        <v>1011</v>
      </c>
      <c r="O124" t="s">
        <v>296</v>
      </c>
      <c r="P124" t="s">
        <v>296</v>
      </c>
      <c r="Q124">
        <v>1</v>
      </c>
      <c r="W124">
        <v>0</v>
      </c>
      <c r="X124">
        <v>-1440889904</v>
      </c>
      <c r="Y124">
        <f>(AT124*1.1)</f>
        <v>1.1000000000000001E-2</v>
      </c>
      <c r="AA124">
        <v>0</v>
      </c>
      <c r="AB124">
        <v>1323.36</v>
      </c>
      <c r="AC124">
        <v>631.85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15.21</v>
      </c>
      <c r="AK124">
        <v>47.82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0.01</v>
      </c>
      <c r="AU124" t="s">
        <v>40</v>
      </c>
      <c r="AV124">
        <v>0</v>
      </c>
      <c r="AW124">
        <v>2</v>
      </c>
      <c r="AX124">
        <v>61032236</v>
      </c>
      <c r="AY124">
        <v>1</v>
      </c>
      <c r="AZ124">
        <v>0</v>
      </c>
      <c r="BA124">
        <v>127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ROUND(Y124*Source!I142*DO124,9)</f>
        <v>0</v>
      </c>
      <c r="CX124">
        <f>ROUND(Y124*Source!I142,9)</f>
        <v>2.1999999999999999E-2</v>
      </c>
      <c r="CY124">
        <f>AB124</f>
        <v>1323.36</v>
      </c>
      <c r="CZ124">
        <f>AF124</f>
        <v>83.1</v>
      </c>
      <c r="DA124">
        <f>AJ124</f>
        <v>15.21</v>
      </c>
      <c r="DB124">
        <f>ROUND((ROUND(AT124*CZ124,2)*1.1),6)</f>
        <v>0.91300000000000003</v>
      </c>
      <c r="DC124">
        <f>ROUND((ROUND(AT124*AG124,2)*1.1),6)</f>
        <v>0.14299999999999999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27.81</v>
      </c>
      <c r="DH124">
        <f>ROUND(ROUND(AG124*AK124,2)*CX124,2)</f>
        <v>13.28</v>
      </c>
      <c r="DI124">
        <f t="shared" si="48"/>
        <v>0</v>
      </c>
      <c r="DJ124">
        <f>DG124</f>
        <v>27.81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ROW(Source!A142)</f>
        <v>142</v>
      </c>
      <c r="B125">
        <v>59911463</v>
      </c>
      <c r="C125">
        <v>59911992</v>
      </c>
      <c r="D125">
        <v>34556086</v>
      </c>
      <c r="E125">
        <v>1</v>
      </c>
      <c r="F125">
        <v>1</v>
      </c>
      <c r="G125">
        <v>34498994</v>
      </c>
      <c r="H125">
        <v>3</v>
      </c>
      <c r="I125" t="s">
        <v>416</v>
      </c>
      <c r="J125" t="s">
        <v>417</v>
      </c>
      <c r="K125" t="s">
        <v>418</v>
      </c>
      <c r="L125">
        <v>1346</v>
      </c>
      <c r="N125">
        <v>1009</v>
      </c>
      <c r="O125" t="s">
        <v>226</v>
      </c>
      <c r="P125" t="s">
        <v>226</v>
      </c>
      <c r="Q125">
        <v>1</v>
      </c>
      <c r="W125">
        <v>0</v>
      </c>
      <c r="X125">
        <v>-1558522825</v>
      </c>
      <c r="Y125">
        <f>AT125</f>
        <v>1.8815</v>
      </c>
      <c r="AA125">
        <v>62.89</v>
      </c>
      <c r="AB125">
        <v>0</v>
      </c>
      <c r="AC125">
        <v>0</v>
      </c>
      <c r="AD125">
        <v>0</v>
      </c>
      <c r="AE125">
        <v>6.27</v>
      </c>
      <c r="AF125">
        <v>0</v>
      </c>
      <c r="AG125">
        <v>0</v>
      </c>
      <c r="AH125">
        <v>0</v>
      </c>
      <c r="AI125">
        <v>10.029999999999999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1.8815</v>
      </c>
      <c r="AU125" t="s">
        <v>3</v>
      </c>
      <c r="AV125">
        <v>0</v>
      </c>
      <c r="AW125">
        <v>2</v>
      </c>
      <c r="AX125">
        <v>61032237</v>
      </c>
      <c r="AY125">
        <v>1</v>
      </c>
      <c r="AZ125">
        <v>0</v>
      </c>
      <c r="BA125">
        <v>128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ROUND(Y125*Source!I142,9)</f>
        <v>3.7629999999999999</v>
      </c>
      <c r="CY125">
        <f>AA125</f>
        <v>62.89</v>
      </c>
      <c r="CZ125">
        <f>AE125</f>
        <v>6.27</v>
      </c>
      <c r="DA125">
        <f>AI125</f>
        <v>10.029999999999999</v>
      </c>
      <c r="DB125">
        <f>ROUND(ROUND(AT125*CZ125,2),6)</f>
        <v>11.8</v>
      </c>
      <c r="DC125">
        <f>ROUND(ROUND(AT125*AG125,2),6)</f>
        <v>0</v>
      </c>
      <c r="DD125" t="s">
        <v>3</v>
      </c>
      <c r="DE125" t="s">
        <v>3</v>
      </c>
      <c r="DF125">
        <f>ROUND(ROUND(AE125*AI125,2)*CX125,2)</f>
        <v>236.66</v>
      </c>
      <c r="DG125">
        <f>ROUND(ROUND(AF125,2)*CX125,2)</f>
        <v>0</v>
      </c>
      <c r="DH125">
        <f>ROUND(ROUND(AG125,2)*CX125,2)</f>
        <v>0</v>
      </c>
      <c r="DI125">
        <f t="shared" si="48"/>
        <v>0</v>
      </c>
      <c r="DJ125">
        <f>DF125</f>
        <v>236.66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ROW(Source!A142)</f>
        <v>142</v>
      </c>
      <c r="B126">
        <v>59911463</v>
      </c>
      <c r="C126">
        <v>59911992</v>
      </c>
      <c r="D126">
        <v>34567823</v>
      </c>
      <c r="E126">
        <v>1</v>
      </c>
      <c r="F126">
        <v>1</v>
      </c>
      <c r="G126">
        <v>34498994</v>
      </c>
      <c r="H126">
        <v>3</v>
      </c>
      <c r="I126" t="s">
        <v>279</v>
      </c>
      <c r="J126" t="s">
        <v>282</v>
      </c>
      <c r="K126" t="s">
        <v>280</v>
      </c>
      <c r="L126">
        <v>1391</v>
      </c>
      <c r="N126">
        <v>1013</v>
      </c>
      <c r="O126" t="s">
        <v>281</v>
      </c>
      <c r="P126" t="s">
        <v>281</v>
      </c>
      <c r="Q126">
        <v>1</v>
      </c>
      <c r="W126">
        <v>0</v>
      </c>
      <c r="X126">
        <v>-1067501695</v>
      </c>
      <c r="Y126">
        <f>AT126</f>
        <v>1</v>
      </c>
      <c r="AA126">
        <v>15367.6</v>
      </c>
      <c r="AB126">
        <v>0</v>
      </c>
      <c r="AC126">
        <v>0</v>
      </c>
      <c r="AD126">
        <v>0</v>
      </c>
      <c r="AE126">
        <v>2531.73</v>
      </c>
      <c r="AF126">
        <v>0</v>
      </c>
      <c r="AG126">
        <v>0</v>
      </c>
      <c r="AH126">
        <v>0</v>
      </c>
      <c r="AI126">
        <v>6.07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1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ROUND(Y126*Source!I142,9)</f>
        <v>2</v>
      </c>
      <c r="CY126">
        <f>AA126</f>
        <v>15367.6</v>
      </c>
      <c r="CZ126">
        <f>AE126</f>
        <v>2531.73</v>
      </c>
      <c r="DA126">
        <f>AI126</f>
        <v>6.07</v>
      </c>
      <c r="DB126">
        <f>ROUND(ROUND(AT126*CZ126,2),6)</f>
        <v>2531.73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30735.200000000001</v>
      </c>
      <c r="DG126">
        <f>ROUND(ROUND(AF126,2)*CX126,2)</f>
        <v>0</v>
      </c>
      <c r="DH126">
        <f>ROUND(ROUND(AG126,2)*CX126,2)</f>
        <v>0</v>
      </c>
      <c r="DI126">
        <f t="shared" si="48"/>
        <v>0</v>
      </c>
      <c r="DJ126">
        <f>DF126</f>
        <v>30735.200000000001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DD1D-B973-4F77-B6D7-13CB7D4A774C}">
  <dimension ref="A1:AR1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59911704</v>
      </c>
      <c r="C1">
        <v>59911702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290</v>
      </c>
      <c r="J1" t="s">
        <v>3</v>
      </c>
      <c r="K1" t="s">
        <v>291</v>
      </c>
      <c r="L1">
        <v>1191</v>
      </c>
      <c r="N1">
        <v>1013</v>
      </c>
      <c r="O1" t="s">
        <v>292</v>
      </c>
      <c r="P1" t="s">
        <v>292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31</v>
      </c>
      <c r="AG1">
        <v>211.97</v>
      </c>
      <c r="AH1">
        <v>2</v>
      </c>
      <c r="AI1">
        <v>59911703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59918502</v>
      </c>
      <c r="C2">
        <v>59911705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290</v>
      </c>
      <c r="J2" t="s">
        <v>3</v>
      </c>
      <c r="K2" t="s">
        <v>291</v>
      </c>
      <c r="L2">
        <v>1191</v>
      </c>
      <c r="N2">
        <v>1013</v>
      </c>
      <c r="O2" t="s">
        <v>292</v>
      </c>
      <c r="P2" t="s">
        <v>292</v>
      </c>
      <c r="Q2">
        <v>1</v>
      </c>
      <c r="X2">
        <v>2.95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40</v>
      </c>
      <c r="AG2">
        <v>3.2450000000000006</v>
      </c>
      <c r="AH2">
        <v>2</v>
      </c>
      <c r="AI2">
        <v>59918502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59918503</v>
      </c>
      <c r="C3">
        <v>59911705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293</v>
      </c>
      <c r="J3" t="s">
        <v>294</v>
      </c>
      <c r="K3" t="s">
        <v>295</v>
      </c>
      <c r="L3">
        <v>1368</v>
      </c>
      <c r="N3">
        <v>1011</v>
      </c>
      <c r="O3" t="s">
        <v>296</v>
      </c>
      <c r="P3" t="s">
        <v>296</v>
      </c>
      <c r="Q3">
        <v>1</v>
      </c>
      <c r="X3">
        <v>7.4139999999999997</v>
      </c>
      <c r="Y3">
        <v>0</v>
      </c>
      <c r="Z3">
        <v>147.49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40</v>
      </c>
      <c r="AG3">
        <v>8.1554000000000002</v>
      </c>
      <c r="AH3">
        <v>2</v>
      </c>
      <c r="AI3">
        <v>59918503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59918504</v>
      </c>
      <c r="C4">
        <v>59911705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297</v>
      </c>
      <c r="J4" t="s">
        <v>298</v>
      </c>
      <c r="K4" t="s">
        <v>299</v>
      </c>
      <c r="L4">
        <v>1368</v>
      </c>
      <c r="N4">
        <v>1011</v>
      </c>
      <c r="O4" t="s">
        <v>296</v>
      </c>
      <c r="P4" t="s">
        <v>296</v>
      </c>
      <c r="Q4">
        <v>1</v>
      </c>
      <c r="X4">
        <v>1.6975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40</v>
      </c>
      <c r="AG4">
        <v>1.8672500000000001</v>
      </c>
      <c r="AH4">
        <v>2</v>
      </c>
      <c r="AI4">
        <v>59918504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59911717</v>
      </c>
      <c r="C5">
        <v>59911714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290</v>
      </c>
      <c r="J5" t="s">
        <v>3</v>
      </c>
      <c r="K5" t="s">
        <v>291</v>
      </c>
      <c r="L5">
        <v>1191</v>
      </c>
      <c r="N5">
        <v>1013</v>
      </c>
      <c r="O5" t="s">
        <v>292</v>
      </c>
      <c r="P5" t="s">
        <v>292</v>
      </c>
      <c r="Q5">
        <v>1</v>
      </c>
      <c r="X5">
        <v>1.19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31</v>
      </c>
      <c r="AG5">
        <v>1.3089999999999999</v>
      </c>
      <c r="AH5">
        <v>2</v>
      </c>
      <c r="AI5">
        <v>59911715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59911718</v>
      </c>
      <c r="C6">
        <v>59911714</v>
      </c>
      <c r="D6">
        <v>34580049</v>
      </c>
      <c r="E6">
        <v>1</v>
      </c>
      <c r="F6">
        <v>1</v>
      </c>
      <c r="G6">
        <v>34498994</v>
      </c>
      <c r="H6">
        <v>2</v>
      </c>
      <c r="I6" t="s">
        <v>293</v>
      </c>
      <c r="J6" t="s">
        <v>294</v>
      </c>
      <c r="K6" t="s">
        <v>295</v>
      </c>
      <c r="L6">
        <v>1368</v>
      </c>
      <c r="N6">
        <v>1011</v>
      </c>
      <c r="O6" t="s">
        <v>296</v>
      </c>
      <c r="P6" t="s">
        <v>296</v>
      </c>
      <c r="Q6">
        <v>1</v>
      </c>
      <c r="X6">
        <v>6.3194999999999997</v>
      </c>
      <c r="Y6">
        <v>0</v>
      </c>
      <c r="Z6">
        <v>147.49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31</v>
      </c>
      <c r="AG6">
        <v>6.9514500000000004</v>
      </c>
      <c r="AH6">
        <v>2</v>
      </c>
      <c r="AI6">
        <v>59911716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59911721</v>
      </c>
      <c r="C7">
        <v>59911719</v>
      </c>
      <c r="D7">
        <v>34499000</v>
      </c>
      <c r="E7">
        <v>34498994</v>
      </c>
      <c r="F7">
        <v>1</v>
      </c>
      <c r="G7">
        <v>34498994</v>
      </c>
      <c r="H7">
        <v>1</v>
      </c>
      <c r="I7" t="s">
        <v>290</v>
      </c>
      <c r="J7" t="s">
        <v>3</v>
      </c>
      <c r="K7" t="s">
        <v>291</v>
      </c>
      <c r="L7">
        <v>1191</v>
      </c>
      <c r="N7">
        <v>1013</v>
      </c>
      <c r="O7" t="s">
        <v>292</v>
      </c>
      <c r="P7" t="s">
        <v>292</v>
      </c>
      <c r="Q7">
        <v>1</v>
      </c>
      <c r="X7">
        <v>107.04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31</v>
      </c>
      <c r="AG7">
        <v>117.74400000000001</v>
      </c>
      <c r="AH7">
        <v>2</v>
      </c>
      <c r="AI7">
        <v>59911720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59911724</v>
      </c>
      <c r="C8">
        <v>59911722</v>
      </c>
      <c r="D8">
        <v>34580037</v>
      </c>
      <c r="E8">
        <v>1</v>
      </c>
      <c r="F8">
        <v>1</v>
      </c>
      <c r="G8">
        <v>34498994</v>
      </c>
      <c r="H8">
        <v>2</v>
      </c>
      <c r="I8" t="s">
        <v>297</v>
      </c>
      <c r="J8" t="s">
        <v>298</v>
      </c>
      <c r="K8" t="s">
        <v>299</v>
      </c>
      <c r="L8">
        <v>1368</v>
      </c>
      <c r="N8">
        <v>1011</v>
      </c>
      <c r="O8" t="s">
        <v>296</v>
      </c>
      <c r="P8" t="s">
        <v>296</v>
      </c>
      <c r="Q8">
        <v>1</v>
      </c>
      <c r="X8">
        <v>0.89300000000000002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31</v>
      </c>
      <c r="AG8">
        <v>0.98230000000000006</v>
      </c>
      <c r="AH8">
        <v>2</v>
      </c>
      <c r="AI8">
        <v>59911723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59911729</v>
      </c>
      <c r="C9">
        <v>59911725</v>
      </c>
      <c r="D9">
        <v>34499000</v>
      </c>
      <c r="E9">
        <v>34498994</v>
      </c>
      <c r="F9">
        <v>1</v>
      </c>
      <c r="G9">
        <v>34498994</v>
      </c>
      <c r="H9">
        <v>1</v>
      </c>
      <c r="I9" t="s">
        <v>290</v>
      </c>
      <c r="J9" t="s">
        <v>3</v>
      </c>
      <c r="K9" t="s">
        <v>291</v>
      </c>
      <c r="L9">
        <v>1191</v>
      </c>
      <c r="N9">
        <v>1013</v>
      </c>
      <c r="O9" t="s">
        <v>292</v>
      </c>
      <c r="P9" t="s">
        <v>292</v>
      </c>
      <c r="Q9">
        <v>1</v>
      </c>
      <c r="X9">
        <v>10.8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31</v>
      </c>
      <c r="AG9">
        <v>11.880000000000003</v>
      </c>
      <c r="AH9">
        <v>2</v>
      </c>
      <c r="AI9">
        <v>59911726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59911730</v>
      </c>
      <c r="C10">
        <v>59911725</v>
      </c>
      <c r="D10">
        <v>34579598</v>
      </c>
      <c r="E10">
        <v>1</v>
      </c>
      <c r="F10">
        <v>1</v>
      </c>
      <c r="G10">
        <v>34498994</v>
      </c>
      <c r="H10">
        <v>2</v>
      </c>
      <c r="I10" t="s">
        <v>300</v>
      </c>
      <c r="J10" t="s">
        <v>301</v>
      </c>
      <c r="K10" t="s">
        <v>302</v>
      </c>
      <c r="L10">
        <v>1368</v>
      </c>
      <c r="N10">
        <v>1011</v>
      </c>
      <c r="O10" t="s">
        <v>296</v>
      </c>
      <c r="P10" t="s">
        <v>296</v>
      </c>
      <c r="Q10">
        <v>1</v>
      </c>
      <c r="X10">
        <v>10.5</v>
      </c>
      <c r="Y10">
        <v>0</v>
      </c>
      <c r="Z10">
        <v>41.45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31</v>
      </c>
      <c r="AG10">
        <v>11.55</v>
      </c>
      <c r="AH10">
        <v>2</v>
      </c>
      <c r="AI10">
        <v>59911727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59911731</v>
      </c>
      <c r="C11">
        <v>59911725</v>
      </c>
      <c r="D11">
        <v>34579177</v>
      </c>
      <c r="E11">
        <v>1</v>
      </c>
      <c r="F11">
        <v>1</v>
      </c>
      <c r="G11">
        <v>34498994</v>
      </c>
      <c r="H11">
        <v>2</v>
      </c>
      <c r="I11" t="s">
        <v>303</v>
      </c>
      <c r="J11" t="s">
        <v>304</v>
      </c>
      <c r="K11" t="s">
        <v>305</v>
      </c>
      <c r="L11">
        <v>1368</v>
      </c>
      <c r="N11">
        <v>1011</v>
      </c>
      <c r="O11" t="s">
        <v>296</v>
      </c>
      <c r="P11" t="s">
        <v>296</v>
      </c>
      <c r="Q11">
        <v>1</v>
      </c>
      <c r="X11">
        <v>10.5</v>
      </c>
      <c r="Y11">
        <v>0</v>
      </c>
      <c r="Z11">
        <v>0.2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31</v>
      </c>
      <c r="AG11">
        <v>11.55</v>
      </c>
      <c r="AH11">
        <v>2</v>
      </c>
      <c r="AI11">
        <v>59911728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ROW(Source!A71)</f>
        <v>71</v>
      </c>
      <c r="B12">
        <v>59911739</v>
      </c>
      <c r="C12">
        <v>59911733</v>
      </c>
      <c r="D12">
        <v>34499000</v>
      </c>
      <c r="E12">
        <v>34498994</v>
      </c>
      <c r="F12">
        <v>1</v>
      </c>
      <c r="G12">
        <v>34498994</v>
      </c>
      <c r="H12">
        <v>1</v>
      </c>
      <c r="I12" t="s">
        <v>290</v>
      </c>
      <c r="J12" t="s">
        <v>3</v>
      </c>
      <c r="K12" t="s">
        <v>291</v>
      </c>
      <c r="L12">
        <v>1191</v>
      </c>
      <c r="N12">
        <v>1013</v>
      </c>
      <c r="O12" t="s">
        <v>292</v>
      </c>
      <c r="P12" t="s">
        <v>292</v>
      </c>
      <c r="Q12">
        <v>1</v>
      </c>
      <c r="X12">
        <v>155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31</v>
      </c>
      <c r="AG12">
        <v>170.5</v>
      </c>
      <c r="AH12">
        <v>2</v>
      </c>
      <c r="AI12">
        <v>59911734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ROW(Source!A71)</f>
        <v>71</v>
      </c>
      <c r="B13">
        <v>59911740</v>
      </c>
      <c r="C13">
        <v>59911733</v>
      </c>
      <c r="D13">
        <v>34579598</v>
      </c>
      <c r="E13">
        <v>1</v>
      </c>
      <c r="F13">
        <v>1</v>
      </c>
      <c r="G13">
        <v>34498994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296</v>
      </c>
      <c r="P13" t="s">
        <v>296</v>
      </c>
      <c r="Q13">
        <v>1</v>
      </c>
      <c r="X13">
        <v>37.5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31</v>
      </c>
      <c r="AG13">
        <v>41.25</v>
      </c>
      <c r="AH13">
        <v>2</v>
      </c>
      <c r="AI13">
        <v>59911735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59911741</v>
      </c>
      <c r="C14">
        <v>59911733</v>
      </c>
      <c r="D14">
        <v>34579128</v>
      </c>
      <c r="E14">
        <v>1</v>
      </c>
      <c r="F14">
        <v>1</v>
      </c>
      <c r="G14">
        <v>34498994</v>
      </c>
      <c r="H14">
        <v>2</v>
      </c>
      <c r="I14" t="s">
        <v>306</v>
      </c>
      <c r="J14" t="s">
        <v>307</v>
      </c>
      <c r="K14" t="s">
        <v>308</v>
      </c>
      <c r="L14">
        <v>1368</v>
      </c>
      <c r="N14">
        <v>1011</v>
      </c>
      <c r="O14" t="s">
        <v>296</v>
      </c>
      <c r="P14" t="s">
        <v>296</v>
      </c>
      <c r="Q14">
        <v>1</v>
      </c>
      <c r="X14">
        <v>75</v>
      </c>
      <c r="Y14">
        <v>0</v>
      </c>
      <c r="Z14">
        <v>0.5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31</v>
      </c>
      <c r="AG14">
        <v>82.5</v>
      </c>
      <c r="AH14">
        <v>2</v>
      </c>
      <c r="AI14">
        <v>59911736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59911742</v>
      </c>
      <c r="C15">
        <v>59911733</v>
      </c>
      <c r="D15">
        <v>34579760</v>
      </c>
      <c r="E15">
        <v>1</v>
      </c>
      <c r="F15">
        <v>1</v>
      </c>
      <c r="G15">
        <v>34498994</v>
      </c>
      <c r="H15">
        <v>2</v>
      </c>
      <c r="I15" t="s">
        <v>309</v>
      </c>
      <c r="J15" t="s">
        <v>310</v>
      </c>
      <c r="K15" t="s">
        <v>311</v>
      </c>
      <c r="L15">
        <v>1368</v>
      </c>
      <c r="N15">
        <v>1011</v>
      </c>
      <c r="O15" t="s">
        <v>296</v>
      </c>
      <c r="P15" t="s">
        <v>296</v>
      </c>
      <c r="Q15">
        <v>1</v>
      </c>
      <c r="X15">
        <v>1.55</v>
      </c>
      <c r="Y15">
        <v>0</v>
      </c>
      <c r="Z15">
        <v>219.56</v>
      </c>
      <c r="AA15">
        <v>18.62</v>
      </c>
      <c r="AB15">
        <v>0</v>
      </c>
      <c r="AC15">
        <v>0</v>
      </c>
      <c r="AD15">
        <v>1</v>
      </c>
      <c r="AE15">
        <v>0</v>
      </c>
      <c r="AF15" t="s">
        <v>31</v>
      </c>
      <c r="AG15">
        <v>1.7050000000000003</v>
      </c>
      <c r="AH15">
        <v>2</v>
      </c>
      <c r="AI15">
        <v>59911737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59911743</v>
      </c>
      <c r="C16">
        <v>59911733</v>
      </c>
      <c r="D16">
        <v>34498998</v>
      </c>
      <c r="E16">
        <v>34498994</v>
      </c>
      <c r="F16">
        <v>1</v>
      </c>
      <c r="G16">
        <v>34498994</v>
      </c>
      <c r="H16">
        <v>2</v>
      </c>
      <c r="I16" t="s">
        <v>312</v>
      </c>
      <c r="J16" t="s">
        <v>3</v>
      </c>
      <c r="K16" t="s">
        <v>313</v>
      </c>
      <c r="L16">
        <v>1344</v>
      </c>
      <c r="N16">
        <v>1008</v>
      </c>
      <c r="O16" t="s">
        <v>314</v>
      </c>
      <c r="P16" t="s">
        <v>314</v>
      </c>
      <c r="Q16">
        <v>1</v>
      </c>
      <c r="X16">
        <v>3.74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31</v>
      </c>
      <c r="AG16">
        <v>4.1140000000000008</v>
      </c>
      <c r="AH16">
        <v>2</v>
      </c>
      <c r="AI16">
        <v>59911738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59911749</v>
      </c>
      <c r="C17">
        <v>59911744</v>
      </c>
      <c r="D17">
        <v>34499000</v>
      </c>
      <c r="E17">
        <v>34498994</v>
      </c>
      <c r="F17">
        <v>1</v>
      </c>
      <c r="G17">
        <v>34498994</v>
      </c>
      <c r="H17">
        <v>1</v>
      </c>
      <c r="I17" t="s">
        <v>290</v>
      </c>
      <c r="J17" t="s">
        <v>3</v>
      </c>
      <c r="K17" t="s">
        <v>291</v>
      </c>
      <c r="L17">
        <v>1191</v>
      </c>
      <c r="N17">
        <v>1013</v>
      </c>
      <c r="O17" t="s">
        <v>292</v>
      </c>
      <c r="P17" t="s">
        <v>292</v>
      </c>
      <c r="Q17">
        <v>1</v>
      </c>
      <c r="X17">
        <v>49.5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31</v>
      </c>
      <c r="AG17">
        <v>54.45</v>
      </c>
      <c r="AH17">
        <v>2</v>
      </c>
      <c r="AI17">
        <v>59911745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59911750</v>
      </c>
      <c r="C18">
        <v>59911744</v>
      </c>
      <c r="D18">
        <v>34580037</v>
      </c>
      <c r="E18">
        <v>1</v>
      </c>
      <c r="F18">
        <v>1</v>
      </c>
      <c r="G18">
        <v>34498994</v>
      </c>
      <c r="H18">
        <v>2</v>
      </c>
      <c r="I18" t="s">
        <v>297</v>
      </c>
      <c r="J18" t="s">
        <v>298</v>
      </c>
      <c r="K18" t="s">
        <v>299</v>
      </c>
      <c r="L18">
        <v>1368</v>
      </c>
      <c r="N18">
        <v>1011</v>
      </c>
      <c r="O18" t="s">
        <v>296</v>
      </c>
      <c r="P18" t="s">
        <v>296</v>
      </c>
      <c r="Q18">
        <v>1</v>
      </c>
      <c r="X18">
        <v>2.87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31</v>
      </c>
      <c r="AG18">
        <v>3.1570000000000005</v>
      </c>
      <c r="AH18">
        <v>2</v>
      </c>
      <c r="AI18">
        <v>59911746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59911751</v>
      </c>
      <c r="C19">
        <v>59911744</v>
      </c>
      <c r="D19">
        <v>34580060</v>
      </c>
      <c r="E19">
        <v>1</v>
      </c>
      <c r="F19">
        <v>1</v>
      </c>
      <c r="G19">
        <v>34498994</v>
      </c>
      <c r="H19">
        <v>2</v>
      </c>
      <c r="I19" t="s">
        <v>315</v>
      </c>
      <c r="J19" t="s">
        <v>316</v>
      </c>
      <c r="K19" t="s">
        <v>317</v>
      </c>
      <c r="L19">
        <v>1368</v>
      </c>
      <c r="N19">
        <v>1011</v>
      </c>
      <c r="O19" t="s">
        <v>296</v>
      </c>
      <c r="P19" t="s">
        <v>296</v>
      </c>
      <c r="Q19">
        <v>1</v>
      </c>
      <c r="X19">
        <v>7.86</v>
      </c>
      <c r="Y19">
        <v>0</v>
      </c>
      <c r="Z19">
        <v>245.8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31</v>
      </c>
      <c r="AG19">
        <v>8.6460000000000008</v>
      </c>
      <c r="AH19">
        <v>2</v>
      </c>
      <c r="AI19">
        <v>59911747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59911752</v>
      </c>
      <c r="C20">
        <v>59911744</v>
      </c>
      <c r="D20">
        <v>34498998</v>
      </c>
      <c r="E20">
        <v>34498994</v>
      </c>
      <c r="F20">
        <v>1</v>
      </c>
      <c r="G20">
        <v>34498994</v>
      </c>
      <c r="H20">
        <v>2</v>
      </c>
      <c r="I20" t="s">
        <v>312</v>
      </c>
      <c r="J20" t="s">
        <v>3</v>
      </c>
      <c r="K20" t="s">
        <v>313</v>
      </c>
      <c r="L20">
        <v>1344</v>
      </c>
      <c r="N20">
        <v>1008</v>
      </c>
      <c r="O20" t="s">
        <v>314</v>
      </c>
      <c r="P20" t="s">
        <v>314</v>
      </c>
      <c r="Q20">
        <v>1</v>
      </c>
      <c r="X20">
        <v>5.21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31</v>
      </c>
      <c r="AG20">
        <v>5.7310000000000008</v>
      </c>
      <c r="AH20">
        <v>2</v>
      </c>
      <c r="AI20">
        <v>59911748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59911755</v>
      </c>
      <c r="C21">
        <v>59911753</v>
      </c>
      <c r="D21">
        <v>34498998</v>
      </c>
      <c r="E21">
        <v>34498994</v>
      </c>
      <c r="F21">
        <v>1</v>
      </c>
      <c r="G21">
        <v>34498994</v>
      </c>
      <c r="H21">
        <v>2</v>
      </c>
      <c r="I21" t="s">
        <v>312</v>
      </c>
      <c r="J21" t="s">
        <v>3</v>
      </c>
      <c r="K21" t="s">
        <v>313</v>
      </c>
      <c r="L21">
        <v>1344</v>
      </c>
      <c r="N21">
        <v>1008</v>
      </c>
      <c r="O21" t="s">
        <v>314</v>
      </c>
      <c r="P21" t="s">
        <v>314</v>
      </c>
      <c r="Q21">
        <v>1</v>
      </c>
      <c r="X21">
        <v>8.86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8.86</v>
      </c>
      <c r="AH21">
        <v>2</v>
      </c>
      <c r="AI21">
        <v>59911754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59911765</v>
      </c>
      <c r="C22">
        <v>59911756</v>
      </c>
      <c r="D22">
        <v>34499000</v>
      </c>
      <c r="E22">
        <v>34498994</v>
      </c>
      <c r="F22">
        <v>1</v>
      </c>
      <c r="G22">
        <v>34498994</v>
      </c>
      <c r="H22">
        <v>1</v>
      </c>
      <c r="I22" t="s">
        <v>290</v>
      </c>
      <c r="J22" t="s">
        <v>3</v>
      </c>
      <c r="K22" t="s">
        <v>291</v>
      </c>
      <c r="L22">
        <v>1191</v>
      </c>
      <c r="N22">
        <v>1013</v>
      </c>
      <c r="O22" t="s">
        <v>292</v>
      </c>
      <c r="P22" t="s">
        <v>292</v>
      </c>
      <c r="Q22">
        <v>1</v>
      </c>
      <c r="X22">
        <v>14.4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31</v>
      </c>
      <c r="AG22">
        <v>15.840000000000002</v>
      </c>
      <c r="AH22">
        <v>2</v>
      </c>
      <c r="AI22">
        <v>59911757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59911766</v>
      </c>
      <c r="C23">
        <v>59911756</v>
      </c>
      <c r="D23">
        <v>34580016</v>
      </c>
      <c r="E23">
        <v>1</v>
      </c>
      <c r="F23">
        <v>1</v>
      </c>
      <c r="G23">
        <v>34498994</v>
      </c>
      <c r="H23">
        <v>2</v>
      </c>
      <c r="I23" t="s">
        <v>318</v>
      </c>
      <c r="J23" t="s">
        <v>319</v>
      </c>
      <c r="K23" t="s">
        <v>320</v>
      </c>
      <c r="L23">
        <v>1368</v>
      </c>
      <c r="N23">
        <v>1011</v>
      </c>
      <c r="O23" t="s">
        <v>296</v>
      </c>
      <c r="P23" t="s">
        <v>296</v>
      </c>
      <c r="Q23">
        <v>1</v>
      </c>
      <c r="X23">
        <v>1.66</v>
      </c>
      <c r="Y23">
        <v>0</v>
      </c>
      <c r="Z23">
        <v>120.32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31</v>
      </c>
      <c r="AG23">
        <v>1.8260000000000001</v>
      </c>
      <c r="AH23">
        <v>2</v>
      </c>
      <c r="AI23">
        <v>59911758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59911767</v>
      </c>
      <c r="C24">
        <v>59911756</v>
      </c>
      <c r="D24">
        <v>49910166</v>
      </c>
      <c r="E24">
        <v>1</v>
      </c>
      <c r="F24">
        <v>1</v>
      </c>
      <c r="G24">
        <v>34498994</v>
      </c>
      <c r="H24">
        <v>2</v>
      </c>
      <c r="I24" t="s">
        <v>321</v>
      </c>
      <c r="J24" t="s">
        <v>322</v>
      </c>
      <c r="K24" t="s">
        <v>323</v>
      </c>
      <c r="L24">
        <v>1368</v>
      </c>
      <c r="N24">
        <v>1011</v>
      </c>
      <c r="O24" t="s">
        <v>296</v>
      </c>
      <c r="P24" t="s">
        <v>296</v>
      </c>
      <c r="Q24">
        <v>1</v>
      </c>
      <c r="X24">
        <v>1.66</v>
      </c>
      <c r="Y24">
        <v>0</v>
      </c>
      <c r="Z24">
        <v>281.32</v>
      </c>
      <c r="AA24">
        <v>16.93</v>
      </c>
      <c r="AB24">
        <v>0</v>
      </c>
      <c r="AC24">
        <v>0</v>
      </c>
      <c r="AD24">
        <v>1</v>
      </c>
      <c r="AE24">
        <v>0</v>
      </c>
      <c r="AF24" t="s">
        <v>31</v>
      </c>
      <c r="AG24">
        <v>1.8260000000000001</v>
      </c>
      <c r="AH24">
        <v>2</v>
      </c>
      <c r="AI24">
        <v>59911759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59911768</v>
      </c>
      <c r="C25">
        <v>59911756</v>
      </c>
      <c r="D25">
        <v>34579788</v>
      </c>
      <c r="E25">
        <v>1</v>
      </c>
      <c r="F25">
        <v>1</v>
      </c>
      <c r="G25">
        <v>34498994</v>
      </c>
      <c r="H25">
        <v>2</v>
      </c>
      <c r="I25" t="s">
        <v>324</v>
      </c>
      <c r="J25" t="s">
        <v>325</v>
      </c>
      <c r="K25" t="s">
        <v>326</v>
      </c>
      <c r="L25">
        <v>1368</v>
      </c>
      <c r="N25">
        <v>1011</v>
      </c>
      <c r="O25" t="s">
        <v>296</v>
      </c>
      <c r="P25" t="s">
        <v>296</v>
      </c>
      <c r="Q25">
        <v>1</v>
      </c>
      <c r="X25">
        <v>0.65</v>
      </c>
      <c r="Y25">
        <v>0</v>
      </c>
      <c r="Z25">
        <v>140.38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31</v>
      </c>
      <c r="AG25">
        <v>0.71500000000000008</v>
      </c>
      <c r="AH25">
        <v>2</v>
      </c>
      <c r="AI25">
        <v>59911760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59911769</v>
      </c>
      <c r="C26">
        <v>59911756</v>
      </c>
      <c r="D26">
        <v>34579760</v>
      </c>
      <c r="E26">
        <v>1</v>
      </c>
      <c r="F26">
        <v>1</v>
      </c>
      <c r="G26">
        <v>34498994</v>
      </c>
      <c r="H26">
        <v>2</v>
      </c>
      <c r="I26" t="s">
        <v>309</v>
      </c>
      <c r="J26" t="s">
        <v>310</v>
      </c>
      <c r="K26" t="s">
        <v>311</v>
      </c>
      <c r="L26">
        <v>1368</v>
      </c>
      <c r="N26">
        <v>1011</v>
      </c>
      <c r="O26" t="s">
        <v>296</v>
      </c>
      <c r="P26" t="s">
        <v>296</v>
      </c>
      <c r="Q26">
        <v>1</v>
      </c>
      <c r="X26">
        <v>1.55</v>
      </c>
      <c r="Y26">
        <v>0</v>
      </c>
      <c r="Z26">
        <v>219.56</v>
      </c>
      <c r="AA26">
        <v>18.62</v>
      </c>
      <c r="AB26">
        <v>0</v>
      </c>
      <c r="AC26">
        <v>0</v>
      </c>
      <c r="AD26">
        <v>1</v>
      </c>
      <c r="AE26">
        <v>0</v>
      </c>
      <c r="AF26" t="s">
        <v>31</v>
      </c>
      <c r="AG26">
        <v>1.7050000000000003</v>
      </c>
      <c r="AH26">
        <v>2</v>
      </c>
      <c r="AI26">
        <v>59911761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59911770</v>
      </c>
      <c r="C27">
        <v>59911756</v>
      </c>
      <c r="D27">
        <v>34579798</v>
      </c>
      <c r="E27">
        <v>1</v>
      </c>
      <c r="F27">
        <v>1</v>
      </c>
      <c r="G27">
        <v>34498994</v>
      </c>
      <c r="H27">
        <v>2</v>
      </c>
      <c r="I27" t="s">
        <v>327</v>
      </c>
      <c r="J27" t="s">
        <v>328</v>
      </c>
      <c r="K27" t="s">
        <v>329</v>
      </c>
      <c r="L27">
        <v>1368</v>
      </c>
      <c r="N27">
        <v>1011</v>
      </c>
      <c r="O27" t="s">
        <v>296</v>
      </c>
      <c r="P27" t="s">
        <v>296</v>
      </c>
      <c r="Q27">
        <v>1</v>
      </c>
      <c r="X27">
        <v>0.52</v>
      </c>
      <c r="Y27">
        <v>0</v>
      </c>
      <c r="Z27">
        <v>180.35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31</v>
      </c>
      <c r="AG27">
        <v>0.57200000000000006</v>
      </c>
      <c r="AH27">
        <v>2</v>
      </c>
      <c r="AI27">
        <v>59911762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59911771</v>
      </c>
      <c r="C28">
        <v>59911756</v>
      </c>
      <c r="D28">
        <v>34558320</v>
      </c>
      <c r="E28">
        <v>1</v>
      </c>
      <c r="F28">
        <v>1</v>
      </c>
      <c r="G28">
        <v>34498994</v>
      </c>
      <c r="H28">
        <v>3</v>
      </c>
      <c r="I28" t="s">
        <v>330</v>
      </c>
      <c r="J28" t="s">
        <v>331</v>
      </c>
      <c r="K28" t="s">
        <v>332</v>
      </c>
      <c r="L28">
        <v>1339</v>
      </c>
      <c r="N28">
        <v>1007</v>
      </c>
      <c r="O28" t="s">
        <v>149</v>
      </c>
      <c r="P28" t="s">
        <v>149</v>
      </c>
      <c r="Q28">
        <v>1</v>
      </c>
      <c r="X28">
        <v>5</v>
      </c>
      <c r="Y28">
        <v>7.07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5</v>
      </c>
      <c r="AH28">
        <v>2</v>
      </c>
      <c r="AI28">
        <v>59911763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59911772</v>
      </c>
      <c r="C29">
        <v>59911756</v>
      </c>
      <c r="D29">
        <v>34500159</v>
      </c>
      <c r="E29">
        <v>34498994</v>
      </c>
      <c r="F29">
        <v>1</v>
      </c>
      <c r="G29">
        <v>34498994</v>
      </c>
      <c r="H29">
        <v>3</v>
      </c>
      <c r="I29" t="s">
        <v>419</v>
      </c>
      <c r="J29" t="s">
        <v>3</v>
      </c>
      <c r="K29" t="s">
        <v>420</v>
      </c>
      <c r="L29">
        <v>1339</v>
      </c>
      <c r="N29">
        <v>1007</v>
      </c>
      <c r="O29" t="s">
        <v>149</v>
      </c>
      <c r="P29" t="s">
        <v>149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59911784</v>
      </c>
      <c r="C30">
        <v>59911774</v>
      </c>
      <c r="D30">
        <v>34499000</v>
      </c>
      <c r="E30">
        <v>34498994</v>
      </c>
      <c r="F30">
        <v>1</v>
      </c>
      <c r="G30">
        <v>34498994</v>
      </c>
      <c r="H30">
        <v>1</v>
      </c>
      <c r="I30" t="s">
        <v>290</v>
      </c>
      <c r="J30" t="s">
        <v>3</v>
      </c>
      <c r="K30" t="s">
        <v>291</v>
      </c>
      <c r="L30">
        <v>1191</v>
      </c>
      <c r="N30">
        <v>1013</v>
      </c>
      <c r="O30" t="s">
        <v>292</v>
      </c>
      <c r="P30" t="s">
        <v>292</v>
      </c>
      <c r="Q30">
        <v>1</v>
      </c>
      <c r="X30">
        <v>267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31</v>
      </c>
      <c r="AG30">
        <v>293.70000000000005</v>
      </c>
      <c r="AH30">
        <v>2</v>
      </c>
      <c r="AI30">
        <v>59911775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ROW(Source!A76)</f>
        <v>76</v>
      </c>
      <c r="B31">
        <v>59911785</v>
      </c>
      <c r="C31">
        <v>59911774</v>
      </c>
      <c r="D31">
        <v>34579788</v>
      </c>
      <c r="E31">
        <v>1</v>
      </c>
      <c r="F31">
        <v>1</v>
      </c>
      <c r="G31">
        <v>34498994</v>
      </c>
      <c r="H31">
        <v>2</v>
      </c>
      <c r="I31" t="s">
        <v>324</v>
      </c>
      <c r="J31" t="s">
        <v>333</v>
      </c>
      <c r="K31" t="s">
        <v>326</v>
      </c>
      <c r="L31">
        <v>1368</v>
      </c>
      <c r="N31">
        <v>1011</v>
      </c>
      <c r="O31" t="s">
        <v>296</v>
      </c>
      <c r="P31" t="s">
        <v>296</v>
      </c>
      <c r="Q31">
        <v>1</v>
      </c>
      <c r="X31">
        <v>11.76</v>
      </c>
      <c r="Y31">
        <v>0</v>
      </c>
      <c r="Z31">
        <v>140.38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31</v>
      </c>
      <c r="AG31">
        <v>12.936</v>
      </c>
      <c r="AH31">
        <v>2</v>
      </c>
      <c r="AI31">
        <v>59911776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ROW(Source!A76)</f>
        <v>76</v>
      </c>
      <c r="B32">
        <v>59911786</v>
      </c>
      <c r="C32">
        <v>59911774</v>
      </c>
      <c r="D32">
        <v>34579750</v>
      </c>
      <c r="E32">
        <v>1</v>
      </c>
      <c r="F32">
        <v>1</v>
      </c>
      <c r="G32">
        <v>34498994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296</v>
      </c>
      <c r="P32" t="s">
        <v>296</v>
      </c>
      <c r="Q32">
        <v>1</v>
      </c>
      <c r="X32">
        <v>10.8</v>
      </c>
      <c r="Y32">
        <v>0</v>
      </c>
      <c r="Z32">
        <v>20.51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31</v>
      </c>
      <c r="AG32">
        <v>11.880000000000003</v>
      </c>
      <c r="AH32">
        <v>2</v>
      </c>
      <c r="AI32">
        <v>59911777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59911787</v>
      </c>
      <c r="C33">
        <v>59911774</v>
      </c>
      <c r="D33">
        <v>34498998</v>
      </c>
      <c r="E33">
        <v>34498994</v>
      </c>
      <c r="F33">
        <v>1</v>
      </c>
      <c r="G33">
        <v>34498994</v>
      </c>
      <c r="H33">
        <v>2</v>
      </c>
      <c r="I33" t="s">
        <v>312</v>
      </c>
      <c r="J33" t="s">
        <v>3</v>
      </c>
      <c r="K33" t="s">
        <v>313</v>
      </c>
      <c r="L33">
        <v>1344</v>
      </c>
      <c r="N33">
        <v>1008</v>
      </c>
      <c r="O33" t="s">
        <v>314</v>
      </c>
      <c r="P33" t="s">
        <v>314</v>
      </c>
      <c r="Q33">
        <v>1</v>
      </c>
      <c r="X33">
        <v>4.78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31</v>
      </c>
      <c r="AG33">
        <v>5.2580000000000009</v>
      </c>
      <c r="AH33">
        <v>2</v>
      </c>
      <c r="AI33">
        <v>59911778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59911788</v>
      </c>
      <c r="C34">
        <v>59911774</v>
      </c>
      <c r="D34">
        <v>34558320</v>
      </c>
      <c r="E34">
        <v>1</v>
      </c>
      <c r="F34">
        <v>1</v>
      </c>
      <c r="G34">
        <v>34498994</v>
      </c>
      <c r="H34">
        <v>3</v>
      </c>
      <c r="I34" t="s">
        <v>330</v>
      </c>
      <c r="J34" t="s">
        <v>331</v>
      </c>
      <c r="K34" t="s">
        <v>332</v>
      </c>
      <c r="L34">
        <v>1339</v>
      </c>
      <c r="N34">
        <v>1007</v>
      </c>
      <c r="O34" t="s">
        <v>149</v>
      </c>
      <c r="P34" t="s">
        <v>149</v>
      </c>
      <c r="Q34">
        <v>1</v>
      </c>
      <c r="X34">
        <v>178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178</v>
      </c>
      <c r="AH34">
        <v>2</v>
      </c>
      <c r="AI34">
        <v>59911779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59911789</v>
      </c>
      <c r="C35">
        <v>59911774</v>
      </c>
      <c r="D35">
        <v>34558386</v>
      </c>
      <c r="E35">
        <v>1</v>
      </c>
      <c r="F35">
        <v>1</v>
      </c>
      <c r="G35">
        <v>34498994</v>
      </c>
      <c r="H35">
        <v>3</v>
      </c>
      <c r="I35" t="s">
        <v>337</v>
      </c>
      <c r="J35" t="s">
        <v>338</v>
      </c>
      <c r="K35" t="s">
        <v>339</v>
      </c>
      <c r="L35">
        <v>1348</v>
      </c>
      <c r="N35">
        <v>1009</v>
      </c>
      <c r="O35" t="s">
        <v>177</v>
      </c>
      <c r="P35" t="s">
        <v>177</v>
      </c>
      <c r="Q35">
        <v>1000</v>
      </c>
      <c r="X35">
        <v>0.09</v>
      </c>
      <c r="Y35">
        <v>3386.07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0.09</v>
      </c>
      <c r="AH35">
        <v>2</v>
      </c>
      <c r="AI35">
        <v>59911780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59911790</v>
      </c>
      <c r="C36">
        <v>59911774</v>
      </c>
      <c r="D36">
        <v>34557761</v>
      </c>
      <c r="E36">
        <v>1</v>
      </c>
      <c r="F36">
        <v>1</v>
      </c>
      <c r="G36">
        <v>34498994</v>
      </c>
      <c r="H36">
        <v>3</v>
      </c>
      <c r="I36" t="s">
        <v>147</v>
      </c>
      <c r="J36" t="s">
        <v>150</v>
      </c>
      <c r="K36" t="s">
        <v>148</v>
      </c>
      <c r="L36">
        <v>1339</v>
      </c>
      <c r="N36">
        <v>1007</v>
      </c>
      <c r="O36" t="s">
        <v>149</v>
      </c>
      <c r="P36" t="s">
        <v>149</v>
      </c>
      <c r="Q36">
        <v>1</v>
      </c>
      <c r="X36">
        <v>40</v>
      </c>
      <c r="Y36">
        <v>104.99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40</v>
      </c>
      <c r="AH36">
        <v>2</v>
      </c>
      <c r="AI36">
        <v>59911781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59911791</v>
      </c>
      <c r="C37">
        <v>59911774</v>
      </c>
      <c r="D37">
        <v>34578441</v>
      </c>
      <c r="E37">
        <v>1</v>
      </c>
      <c r="F37">
        <v>1</v>
      </c>
      <c r="G37">
        <v>34498994</v>
      </c>
      <c r="H37">
        <v>3</v>
      </c>
      <c r="I37" t="s">
        <v>340</v>
      </c>
      <c r="J37" t="s">
        <v>341</v>
      </c>
      <c r="K37" t="s">
        <v>342</v>
      </c>
      <c r="L37">
        <v>1327</v>
      </c>
      <c r="N37">
        <v>1005</v>
      </c>
      <c r="O37" t="s">
        <v>343</v>
      </c>
      <c r="P37" t="s">
        <v>343</v>
      </c>
      <c r="Q37">
        <v>1</v>
      </c>
      <c r="X37">
        <v>10.199999999999999</v>
      </c>
      <c r="Y37">
        <v>90.15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10.199999999999999</v>
      </c>
      <c r="AH37">
        <v>2</v>
      </c>
      <c r="AI37">
        <v>59911783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59911792</v>
      </c>
      <c r="C38">
        <v>59911774</v>
      </c>
      <c r="D38">
        <v>34499407</v>
      </c>
      <c r="E38">
        <v>34498994</v>
      </c>
      <c r="F38">
        <v>1</v>
      </c>
      <c r="G38">
        <v>34498994</v>
      </c>
      <c r="H38">
        <v>3</v>
      </c>
      <c r="I38" t="s">
        <v>421</v>
      </c>
      <c r="J38" t="s">
        <v>3</v>
      </c>
      <c r="K38" t="s">
        <v>422</v>
      </c>
      <c r="L38">
        <v>1339</v>
      </c>
      <c r="N38">
        <v>1007</v>
      </c>
      <c r="O38" t="s">
        <v>149</v>
      </c>
      <c r="P38" t="s">
        <v>149</v>
      </c>
      <c r="Q38">
        <v>1</v>
      </c>
      <c r="X38">
        <v>162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162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ROW(Source!A78)</f>
        <v>78</v>
      </c>
      <c r="B39">
        <v>59911798</v>
      </c>
      <c r="C39">
        <v>59911794</v>
      </c>
      <c r="D39">
        <v>34499000</v>
      </c>
      <c r="E39">
        <v>34498994</v>
      </c>
      <c r="F39">
        <v>1</v>
      </c>
      <c r="G39">
        <v>34498994</v>
      </c>
      <c r="H39">
        <v>1</v>
      </c>
      <c r="I39" t="s">
        <v>290</v>
      </c>
      <c r="J39" t="s">
        <v>3</v>
      </c>
      <c r="K39" t="s">
        <v>291</v>
      </c>
      <c r="L39">
        <v>1191</v>
      </c>
      <c r="N39">
        <v>1013</v>
      </c>
      <c r="O39" t="s">
        <v>292</v>
      </c>
      <c r="P39" t="s">
        <v>292</v>
      </c>
      <c r="Q39">
        <v>1</v>
      </c>
      <c r="X39">
        <v>5.17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31</v>
      </c>
      <c r="AG39">
        <v>5.6870000000000003</v>
      </c>
      <c r="AH39">
        <v>2</v>
      </c>
      <c r="AI39">
        <v>59911795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ROW(Source!A78)</f>
        <v>78</v>
      </c>
      <c r="B40">
        <v>59911799</v>
      </c>
      <c r="C40">
        <v>59911794</v>
      </c>
      <c r="D40">
        <v>34578441</v>
      </c>
      <c r="E40">
        <v>1</v>
      </c>
      <c r="F40">
        <v>1</v>
      </c>
      <c r="G40">
        <v>34498994</v>
      </c>
      <c r="H40">
        <v>3</v>
      </c>
      <c r="I40" t="s">
        <v>340</v>
      </c>
      <c r="J40" t="s">
        <v>341</v>
      </c>
      <c r="K40" t="s">
        <v>342</v>
      </c>
      <c r="L40">
        <v>1327</v>
      </c>
      <c r="N40">
        <v>1005</v>
      </c>
      <c r="O40" t="s">
        <v>343</v>
      </c>
      <c r="P40" t="s">
        <v>343</v>
      </c>
      <c r="Q40">
        <v>1</v>
      </c>
      <c r="X40">
        <v>0.65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0.65</v>
      </c>
      <c r="AH40">
        <v>2</v>
      </c>
      <c r="AI40">
        <v>59911797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59911800</v>
      </c>
      <c r="C41">
        <v>59911794</v>
      </c>
      <c r="D41">
        <v>34499407</v>
      </c>
      <c r="E41">
        <v>34498994</v>
      </c>
      <c r="F41">
        <v>1</v>
      </c>
      <c r="G41">
        <v>34498994</v>
      </c>
      <c r="H41">
        <v>3</v>
      </c>
      <c r="I41" t="s">
        <v>421</v>
      </c>
      <c r="J41" t="s">
        <v>3</v>
      </c>
      <c r="K41" t="s">
        <v>422</v>
      </c>
      <c r="L41">
        <v>1339</v>
      </c>
      <c r="N41">
        <v>1007</v>
      </c>
      <c r="O41" t="s">
        <v>149</v>
      </c>
      <c r="P41" t="s">
        <v>149</v>
      </c>
      <c r="Q41">
        <v>1</v>
      </c>
      <c r="X41">
        <v>10.199999999999999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10.199999999999999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59911814</v>
      </c>
      <c r="C42">
        <v>59911802</v>
      </c>
      <c r="D42">
        <v>34499000</v>
      </c>
      <c r="E42">
        <v>34498994</v>
      </c>
      <c r="F42">
        <v>1</v>
      </c>
      <c r="G42">
        <v>34498994</v>
      </c>
      <c r="H42">
        <v>1</v>
      </c>
      <c r="I42" t="s">
        <v>290</v>
      </c>
      <c r="J42" t="s">
        <v>3</v>
      </c>
      <c r="K42" t="s">
        <v>291</v>
      </c>
      <c r="L42">
        <v>1191</v>
      </c>
      <c r="N42">
        <v>1013</v>
      </c>
      <c r="O42" t="s">
        <v>292</v>
      </c>
      <c r="P42" t="s">
        <v>292</v>
      </c>
      <c r="Q42">
        <v>1</v>
      </c>
      <c r="X42">
        <v>4.29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31</v>
      </c>
      <c r="AG42">
        <v>4.7190000000000003</v>
      </c>
      <c r="AH42">
        <v>2</v>
      </c>
      <c r="AI42">
        <v>59911803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59911815</v>
      </c>
      <c r="C43">
        <v>59911802</v>
      </c>
      <c r="D43">
        <v>34579598</v>
      </c>
      <c r="E43">
        <v>1</v>
      </c>
      <c r="F43">
        <v>1</v>
      </c>
      <c r="G43">
        <v>34498994</v>
      </c>
      <c r="H43">
        <v>2</v>
      </c>
      <c r="I43" t="s">
        <v>300</v>
      </c>
      <c r="J43" t="s">
        <v>301</v>
      </c>
      <c r="K43" t="s">
        <v>302</v>
      </c>
      <c r="L43">
        <v>1368</v>
      </c>
      <c r="N43">
        <v>1011</v>
      </c>
      <c r="O43" t="s">
        <v>296</v>
      </c>
      <c r="P43" t="s">
        <v>296</v>
      </c>
      <c r="Q43">
        <v>1</v>
      </c>
      <c r="X43">
        <v>0.3</v>
      </c>
      <c r="Y43">
        <v>0</v>
      </c>
      <c r="Z43">
        <v>41.45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31</v>
      </c>
      <c r="AG43">
        <v>0.33</v>
      </c>
      <c r="AH43">
        <v>2</v>
      </c>
      <c r="AI43">
        <v>59911804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59911816</v>
      </c>
      <c r="C44">
        <v>59911802</v>
      </c>
      <c r="D44">
        <v>34579878</v>
      </c>
      <c r="E44">
        <v>1</v>
      </c>
      <c r="F44">
        <v>1</v>
      </c>
      <c r="G44">
        <v>34498994</v>
      </c>
      <c r="H44">
        <v>2</v>
      </c>
      <c r="I44" t="s">
        <v>344</v>
      </c>
      <c r="J44" t="s">
        <v>345</v>
      </c>
      <c r="K44" t="s">
        <v>346</v>
      </c>
      <c r="L44">
        <v>1368</v>
      </c>
      <c r="N44">
        <v>1011</v>
      </c>
      <c r="O44" t="s">
        <v>296</v>
      </c>
      <c r="P44" t="s">
        <v>296</v>
      </c>
      <c r="Q44">
        <v>1</v>
      </c>
      <c r="X44">
        <v>0.3</v>
      </c>
      <c r="Y44">
        <v>0</v>
      </c>
      <c r="Z44">
        <v>153.94999999999999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31</v>
      </c>
      <c r="AG44">
        <v>0.33</v>
      </c>
      <c r="AH44">
        <v>2</v>
      </c>
      <c r="AI44">
        <v>59911805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59911817</v>
      </c>
      <c r="C45">
        <v>59911802</v>
      </c>
      <c r="D45">
        <v>34579788</v>
      </c>
      <c r="E45">
        <v>1</v>
      </c>
      <c r="F45">
        <v>1</v>
      </c>
      <c r="G45">
        <v>34498994</v>
      </c>
      <c r="H45">
        <v>2</v>
      </c>
      <c r="I45" t="s">
        <v>324</v>
      </c>
      <c r="J45" t="s">
        <v>333</v>
      </c>
      <c r="K45" t="s">
        <v>326</v>
      </c>
      <c r="L45">
        <v>1368</v>
      </c>
      <c r="N45">
        <v>1011</v>
      </c>
      <c r="O45" t="s">
        <v>296</v>
      </c>
      <c r="P45" t="s">
        <v>296</v>
      </c>
      <c r="Q45">
        <v>1</v>
      </c>
      <c r="X45">
        <v>0.3</v>
      </c>
      <c r="Y45">
        <v>0</v>
      </c>
      <c r="Z45">
        <v>140.38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31</v>
      </c>
      <c r="AG45">
        <v>0.33</v>
      </c>
      <c r="AH45">
        <v>2</v>
      </c>
      <c r="AI45">
        <v>59911806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59911818</v>
      </c>
      <c r="C46">
        <v>59911802</v>
      </c>
      <c r="D46">
        <v>34579787</v>
      </c>
      <c r="E46">
        <v>1</v>
      </c>
      <c r="F46">
        <v>1</v>
      </c>
      <c r="G46">
        <v>34498994</v>
      </c>
      <c r="H46">
        <v>2</v>
      </c>
      <c r="I46" t="s">
        <v>347</v>
      </c>
      <c r="J46" t="s">
        <v>348</v>
      </c>
      <c r="K46" t="s">
        <v>349</v>
      </c>
      <c r="L46">
        <v>1368</v>
      </c>
      <c r="N46">
        <v>1011</v>
      </c>
      <c r="O46" t="s">
        <v>296</v>
      </c>
      <c r="P46" t="s">
        <v>296</v>
      </c>
      <c r="Q46">
        <v>1</v>
      </c>
      <c r="X46">
        <v>0.3</v>
      </c>
      <c r="Y46">
        <v>0</v>
      </c>
      <c r="Z46">
        <v>260.5</v>
      </c>
      <c r="AA46">
        <v>18.62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0.33</v>
      </c>
      <c r="AH46">
        <v>2</v>
      </c>
      <c r="AI46">
        <v>59911807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59911819</v>
      </c>
      <c r="C47">
        <v>59911802</v>
      </c>
      <c r="D47">
        <v>34579803</v>
      </c>
      <c r="E47">
        <v>1</v>
      </c>
      <c r="F47">
        <v>1</v>
      </c>
      <c r="G47">
        <v>34498994</v>
      </c>
      <c r="H47">
        <v>2</v>
      </c>
      <c r="I47" t="s">
        <v>350</v>
      </c>
      <c r="J47" t="s">
        <v>351</v>
      </c>
      <c r="K47" t="s">
        <v>352</v>
      </c>
      <c r="L47">
        <v>1368</v>
      </c>
      <c r="N47">
        <v>1011</v>
      </c>
      <c r="O47" t="s">
        <v>296</v>
      </c>
      <c r="P47" t="s">
        <v>296</v>
      </c>
      <c r="Q47">
        <v>1</v>
      </c>
      <c r="X47">
        <v>0.3</v>
      </c>
      <c r="Y47">
        <v>0</v>
      </c>
      <c r="Z47">
        <v>163.81</v>
      </c>
      <c r="AA47">
        <v>14.54</v>
      </c>
      <c r="AB47">
        <v>0</v>
      </c>
      <c r="AC47">
        <v>0</v>
      </c>
      <c r="AD47">
        <v>1</v>
      </c>
      <c r="AE47">
        <v>0</v>
      </c>
      <c r="AF47" t="s">
        <v>31</v>
      </c>
      <c r="AG47">
        <v>0.33</v>
      </c>
      <c r="AH47">
        <v>2</v>
      </c>
      <c r="AI47">
        <v>59911808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59911820</v>
      </c>
      <c r="C48">
        <v>59911802</v>
      </c>
      <c r="D48">
        <v>34579772</v>
      </c>
      <c r="E48">
        <v>1</v>
      </c>
      <c r="F48">
        <v>1</v>
      </c>
      <c r="G48">
        <v>34498994</v>
      </c>
      <c r="H48">
        <v>2</v>
      </c>
      <c r="I48" t="s">
        <v>353</v>
      </c>
      <c r="J48" t="s">
        <v>354</v>
      </c>
      <c r="K48" t="s">
        <v>355</v>
      </c>
      <c r="L48">
        <v>1368</v>
      </c>
      <c r="N48">
        <v>1011</v>
      </c>
      <c r="O48" t="s">
        <v>296</v>
      </c>
      <c r="P48" t="s">
        <v>296</v>
      </c>
      <c r="Q48">
        <v>1</v>
      </c>
      <c r="X48">
        <v>0.3</v>
      </c>
      <c r="Y48">
        <v>0</v>
      </c>
      <c r="Z48">
        <v>283.89999999999998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31</v>
      </c>
      <c r="AG48">
        <v>0.33</v>
      </c>
      <c r="AH48">
        <v>2</v>
      </c>
      <c r="AI48">
        <v>59911809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59911821</v>
      </c>
      <c r="C49">
        <v>59911802</v>
      </c>
      <c r="D49">
        <v>34579799</v>
      </c>
      <c r="E49">
        <v>1</v>
      </c>
      <c r="F49">
        <v>1</v>
      </c>
      <c r="G49">
        <v>34498994</v>
      </c>
      <c r="H49">
        <v>2</v>
      </c>
      <c r="I49" t="s">
        <v>356</v>
      </c>
      <c r="J49" t="s">
        <v>357</v>
      </c>
      <c r="K49" t="s">
        <v>358</v>
      </c>
      <c r="L49">
        <v>1368</v>
      </c>
      <c r="N49">
        <v>1011</v>
      </c>
      <c r="O49" t="s">
        <v>296</v>
      </c>
      <c r="P49" t="s">
        <v>296</v>
      </c>
      <c r="Q49">
        <v>1</v>
      </c>
      <c r="X49">
        <v>0.3</v>
      </c>
      <c r="Y49">
        <v>0</v>
      </c>
      <c r="Z49">
        <v>189.45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31</v>
      </c>
      <c r="AG49">
        <v>0.33</v>
      </c>
      <c r="AH49">
        <v>2</v>
      </c>
      <c r="AI49">
        <v>59911810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59911822</v>
      </c>
      <c r="C50">
        <v>59911802</v>
      </c>
      <c r="D50">
        <v>34579798</v>
      </c>
      <c r="E50">
        <v>1</v>
      </c>
      <c r="F50">
        <v>1</v>
      </c>
      <c r="G50">
        <v>34498994</v>
      </c>
      <c r="H50">
        <v>2</v>
      </c>
      <c r="I50" t="s">
        <v>327</v>
      </c>
      <c r="J50" t="s">
        <v>328</v>
      </c>
      <c r="K50" t="s">
        <v>329</v>
      </c>
      <c r="L50">
        <v>1368</v>
      </c>
      <c r="N50">
        <v>1011</v>
      </c>
      <c r="O50" t="s">
        <v>296</v>
      </c>
      <c r="P50" t="s">
        <v>296</v>
      </c>
      <c r="Q50">
        <v>1</v>
      </c>
      <c r="X50">
        <v>0.9</v>
      </c>
      <c r="Y50">
        <v>0</v>
      </c>
      <c r="Z50">
        <v>180.35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31</v>
      </c>
      <c r="AG50">
        <v>0.9900000000000001</v>
      </c>
      <c r="AH50">
        <v>2</v>
      </c>
      <c r="AI50">
        <v>59911811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59911823</v>
      </c>
      <c r="C51">
        <v>59911802</v>
      </c>
      <c r="D51">
        <v>34573316</v>
      </c>
      <c r="E51">
        <v>1</v>
      </c>
      <c r="F51">
        <v>1</v>
      </c>
      <c r="G51">
        <v>34498994</v>
      </c>
      <c r="H51">
        <v>3</v>
      </c>
      <c r="I51" t="s">
        <v>359</v>
      </c>
      <c r="J51" t="s">
        <v>360</v>
      </c>
      <c r="K51" t="s">
        <v>361</v>
      </c>
      <c r="L51">
        <v>1348</v>
      </c>
      <c r="N51">
        <v>1009</v>
      </c>
      <c r="O51" t="s">
        <v>177</v>
      </c>
      <c r="P51" t="s">
        <v>177</v>
      </c>
      <c r="Q51">
        <v>1000</v>
      </c>
      <c r="X51">
        <v>0.04</v>
      </c>
      <c r="Y51">
        <v>1445.87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0.04</v>
      </c>
      <c r="AH51">
        <v>2</v>
      </c>
      <c r="AI51">
        <v>59911812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59911824</v>
      </c>
      <c r="C52">
        <v>59911802</v>
      </c>
      <c r="D52">
        <v>34499126</v>
      </c>
      <c r="E52">
        <v>34498994</v>
      </c>
      <c r="F52">
        <v>1</v>
      </c>
      <c r="G52">
        <v>34498994</v>
      </c>
      <c r="H52">
        <v>3</v>
      </c>
      <c r="I52" t="s">
        <v>423</v>
      </c>
      <c r="J52" t="s">
        <v>3</v>
      </c>
      <c r="K52" t="s">
        <v>424</v>
      </c>
      <c r="L52">
        <v>1348</v>
      </c>
      <c r="N52">
        <v>1009</v>
      </c>
      <c r="O52" t="s">
        <v>177</v>
      </c>
      <c r="P52" t="s">
        <v>177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ROW(Source!A82)</f>
        <v>82</v>
      </c>
      <c r="B53">
        <v>59911832</v>
      </c>
      <c r="C53">
        <v>59911826</v>
      </c>
      <c r="D53">
        <v>34499000</v>
      </c>
      <c r="E53">
        <v>34498994</v>
      </c>
      <c r="F53">
        <v>1</v>
      </c>
      <c r="G53">
        <v>34498994</v>
      </c>
      <c r="H53">
        <v>1</v>
      </c>
      <c r="I53" t="s">
        <v>290</v>
      </c>
      <c r="J53" t="s">
        <v>3</v>
      </c>
      <c r="K53" t="s">
        <v>291</v>
      </c>
      <c r="L53">
        <v>1191</v>
      </c>
      <c r="N53">
        <v>1013</v>
      </c>
      <c r="O53" t="s">
        <v>292</v>
      </c>
      <c r="P53" t="s">
        <v>292</v>
      </c>
      <c r="Q53">
        <v>1</v>
      </c>
      <c r="X53">
        <v>0.53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183</v>
      </c>
      <c r="AG53">
        <v>1.7490000000000001</v>
      </c>
      <c r="AH53">
        <v>2</v>
      </c>
      <c r="AI53">
        <v>59911827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ROW(Source!A82)</f>
        <v>82</v>
      </c>
      <c r="B54">
        <v>59911833</v>
      </c>
      <c r="C54">
        <v>59911826</v>
      </c>
      <c r="D54">
        <v>34579878</v>
      </c>
      <c r="E54">
        <v>1</v>
      </c>
      <c r="F54">
        <v>1</v>
      </c>
      <c r="G54">
        <v>34498994</v>
      </c>
      <c r="H54">
        <v>2</v>
      </c>
      <c r="I54" t="s">
        <v>344</v>
      </c>
      <c r="J54" t="s">
        <v>345</v>
      </c>
      <c r="K54" t="s">
        <v>346</v>
      </c>
      <c r="L54">
        <v>1368</v>
      </c>
      <c r="N54">
        <v>1011</v>
      </c>
      <c r="O54" t="s">
        <v>296</v>
      </c>
      <c r="P54" t="s">
        <v>296</v>
      </c>
      <c r="Q54">
        <v>1</v>
      </c>
      <c r="X54">
        <v>7.4999999999999997E-2</v>
      </c>
      <c r="Y54">
        <v>0</v>
      </c>
      <c r="Z54">
        <v>153.94999999999999</v>
      </c>
      <c r="AA54">
        <v>14.54</v>
      </c>
      <c r="AB54">
        <v>0</v>
      </c>
      <c r="AC54">
        <v>0</v>
      </c>
      <c r="AD54">
        <v>1</v>
      </c>
      <c r="AE54">
        <v>0</v>
      </c>
      <c r="AF54" t="s">
        <v>183</v>
      </c>
      <c r="AG54">
        <v>0.2475</v>
      </c>
      <c r="AH54">
        <v>2</v>
      </c>
      <c r="AI54">
        <v>59911828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59911834</v>
      </c>
      <c r="C55">
        <v>59911826</v>
      </c>
      <c r="D55">
        <v>34579772</v>
      </c>
      <c r="E55">
        <v>1</v>
      </c>
      <c r="F55">
        <v>1</v>
      </c>
      <c r="G55">
        <v>34498994</v>
      </c>
      <c r="H55">
        <v>2</v>
      </c>
      <c r="I55" t="s">
        <v>353</v>
      </c>
      <c r="J55" t="s">
        <v>354</v>
      </c>
      <c r="K55" t="s">
        <v>355</v>
      </c>
      <c r="L55">
        <v>1368</v>
      </c>
      <c r="N55">
        <v>1011</v>
      </c>
      <c r="O55" t="s">
        <v>296</v>
      </c>
      <c r="P55" t="s">
        <v>296</v>
      </c>
      <c r="Q55">
        <v>1</v>
      </c>
      <c r="X55">
        <v>7.4999999999999997E-2</v>
      </c>
      <c r="Y55">
        <v>0</v>
      </c>
      <c r="Z55">
        <v>283.89999999999998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183</v>
      </c>
      <c r="AG55">
        <v>0.2475</v>
      </c>
      <c r="AH55">
        <v>2</v>
      </c>
      <c r="AI55">
        <v>59911829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59911835</v>
      </c>
      <c r="C56">
        <v>59911826</v>
      </c>
      <c r="D56">
        <v>34498998</v>
      </c>
      <c r="E56">
        <v>34498994</v>
      </c>
      <c r="F56">
        <v>1</v>
      </c>
      <c r="G56">
        <v>34498994</v>
      </c>
      <c r="H56">
        <v>2</v>
      </c>
      <c r="I56" t="s">
        <v>312</v>
      </c>
      <c r="J56" t="s">
        <v>3</v>
      </c>
      <c r="K56" t="s">
        <v>313</v>
      </c>
      <c r="L56">
        <v>1344</v>
      </c>
      <c r="N56">
        <v>1008</v>
      </c>
      <c r="O56" t="s">
        <v>314</v>
      </c>
      <c r="P56" t="s">
        <v>314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183</v>
      </c>
      <c r="AG56">
        <v>3.3000000000000002E-2</v>
      </c>
      <c r="AH56">
        <v>2</v>
      </c>
      <c r="AI56">
        <v>59911830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59911836</v>
      </c>
      <c r="C57">
        <v>59911826</v>
      </c>
      <c r="D57">
        <v>34499126</v>
      </c>
      <c r="E57">
        <v>34498994</v>
      </c>
      <c r="F57">
        <v>1</v>
      </c>
      <c r="G57">
        <v>34498994</v>
      </c>
      <c r="H57">
        <v>3</v>
      </c>
      <c r="I57" t="s">
        <v>423</v>
      </c>
      <c r="J57" t="s">
        <v>3</v>
      </c>
      <c r="K57" t="s">
        <v>424</v>
      </c>
      <c r="L57">
        <v>1348</v>
      </c>
      <c r="N57">
        <v>1009</v>
      </c>
      <c r="O57" t="s">
        <v>177</v>
      </c>
      <c r="P57" t="s">
        <v>177</v>
      </c>
      <c r="Q57">
        <v>1000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ROW(Source!A84)</f>
        <v>84</v>
      </c>
      <c r="B58">
        <v>59911850</v>
      </c>
      <c r="C58">
        <v>59911838</v>
      </c>
      <c r="D58">
        <v>34499000</v>
      </c>
      <c r="E58">
        <v>34498994</v>
      </c>
      <c r="F58">
        <v>1</v>
      </c>
      <c r="G58">
        <v>34498994</v>
      </c>
      <c r="H58">
        <v>1</v>
      </c>
      <c r="I58" t="s">
        <v>290</v>
      </c>
      <c r="J58" t="s">
        <v>3</v>
      </c>
      <c r="K58" t="s">
        <v>291</v>
      </c>
      <c r="L58">
        <v>1191</v>
      </c>
      <c r="N58">
        <v>1013</v>
      </c>
      <c r="O58" t="s">
        <v>292</v>
      </c>
      <c r="P58" t="s">
        <v>292</v>
      </c>
      <c r="Q58">
        <v>1</v>
      </c>
      <c r="X58">
        <v>4.29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31</v>
      </c>
      <c r="AG58">
        <v>4.7190000000000003</v>
      </c>
      <c r="AH58">
        <v>2</v>
      </c>
      <c r="AI58">
        <v>59911839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ROW(Source!A84)</f>
        <v>84</v>
      </c>
      <c r="B59">
        <v>59911851</v>
      </c>
      <c r="C59">
        <v>59911838</v>
      </c>
      <c r="D59">
        <v>34579598</v>
      </c>
      <c r="E59">
        <v>1</v>
      </c>
      <c r="F59">
        <v>1</v>
      </c>
      <c r="G59">
        <v>34498994</v>
      </c>
      <c r="H59">
        <v>2</v>
      </c>
      <c r="I59" t="s">
        <v>300</v>
      </c>
      <c r="J59" t="s">
        <v>301</v>
      </c>
      <c r="K59" t="s">
        <v>302</v>
      </c>
      <c r="L59">
        <v>1368</v>
      </c>
      <c r="N59">
        <v>1011</v>
      </c>
      <c r="O59" t="s">
        <v>296</v>
      </c>
      <c r="P59" t="s">
        <v>296</v>
      </c>
      <c r="Q59">
        <v>1</v>
      </c>
      <c r="X59">
        <v>0.3</v>
      </c>
      <c r="Y59">
        <v>0</v>
      </c>
      <c r="Z59">
        <v>41.45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31</v>
      </c>
      <c r="AG59">
        <v>0.33</v>
      </c>
      <c r="AH59">
        <v>2</v>
      </c>
      <c r="AI59">
        <v>59911840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ROW(Source!A84)</f>
        <v>84</v>
      </c>
      <c r="B60">
        <v>59911852</v>
      </c>
      <c r="C60">
        <v>59911838</v>
      </c>
      <c r="D60">
        <v>34579878</v>
      </c>
      <c r="E60">
        <v>1</v>
      </c>
      <c r="F60">
        <v>1</v>
      </c>
      <c r="G60">
        <v>34498994</v>
      </c>
      <c r="H60">
        <v>2</v>
      </c>
      <c r="I60" t="s">
        <v>344</v>
      </c>
      <c r="J60" t="s">
        <v>345</v>
      </c>
      <c r="K60" t="s">
        <v>346</v>
      </c>
      <c r="L60">
        <v>1368</v>
      </c>
      <c r="N60">
        <v>1011</v>
      </c>
      <c r="O60" t="s">
        <v>296</v>
      </c>
      <c r="P60" t="s">
        <v>296</v>
      </c>
      <c r="Q60">
        <v>1</v>
      </c>
      <c r="X60">
        <v>0.3</v>
      </c>
      <c r="Y60">
        <v>0</v>
      </c>
      <c r="Z60">
        <v>153.94999999999999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31</v>
      </c>
      <c r="AG60">
        <v>0.33</v>
      </c>
      <c r="AH60">
        <v>2</v>
      </c>
      <c r="AI60">
        <v>59911841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59911853</v>
      </c>
      <c r="C61">
        <v>59911838</v>
      </c>
      <c r="D61">
        <v>34579788</v>
      </c>
      <c r="E61">
        <v>1</v>
      </c>
      <c r="F61">
        <v>1</v>
      </c>
      <c r="G61">
        <v>34498994</v>
      </c>
      <c r="H61">
        <v>2</v>
      </c>
      <c r="I61" t="s">
        <v>324</v>
      </c>
      <c r="J61" t="s">
        <v>333</v>
      </c>
      <c r="K61" t="s">
        <v>326</v>
      </c>
      <c r="L61">
        <v>1368</v>
      </c>
      <c r="N61">
        <v>1011</v>
      </c>
      <c r="O61" t="s">
        <v>296</v>
      </c>
      <c r="P61" t="s">
        <v>296</v>
      </c>
      <c r="Q61">
        <v>1</v>
      </c>
      <c r="X61">
        <v>0.3</v>
      </c>
      <c r="Y61">
        <v>0</v>
      </c>
      <c r="Z61">
        <v>140.38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31</v>
      </c>
      <c r="AG61">
        <v>0.33</v>
      </c>
      <c r="AH61">
        <v>2</v>
      </c>
      <c r="AI61">
        <v>59911842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59911854</v>
      </c>
      <c r="C62">
        <v>59911838</v>
      </c>
      <c r="D62">
        <v>34579787</v>
      </c>
      <c r="E62">
        <v>1</v>
      </c>
      <c r="F62">
        <v>1</v>
      </c>
      <c r="G62">
        <v>34498994</v>
      </c>
      <c r="H62">
        <v>2</v>
      </c>
      <c r="I62" t="s">
        <v>347</v>
      </c>
      <c r="J62" t="s">
        <v>348</v>
      </c>
      <c r="K62" t="s">
        <v>349</v>
      </c>
      <c r="L62">
        <v>1368</v>
      </c>
      <c r="N62">
        <v>1011</v>
      </c>
      <c r="O62" t="s">
        <v>296</v>
      </c>
      <c r="P62" t="s">
        <v>296</v>
      </c>
      <c r="Q62">
        <v>1</v>
      </c>
      <c r="X62">
        <v>0.3</v>
      </c>
      <c r="Y62">
        <v>0</v>
      </c>
      <c r="Z62">
        <v>260.5</v>
      </c>
      <c r="AA62">
        <v>18.62</v>
      </c>
      <c r="AB62">
        <v>0</v>
      </c>
      <c r="AC62">
        <v>0</v>
      </c>
      <c r="AD62">
        <v>1</v>
      </c>
      <c r="AE62">
        <v>0</v>
      </c>
      <c r="AF62" t="s">
        <v>31</v>
      </c>
      <c r="AG62">
        <v>0.33</v>
      </c>
      <c r="AH62">
        <v>2</v>
      </c>
      <c r="AI62">
        <v>59911843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59911855</v>
      </c>
      <c r="C63">
        <v>59911838</v>
      </c>
      <c r="D63">
        <v>34579803</v>
      </c>
      <c r="E63">
        <v>1</v>
      </c>
      <c r="F63">
        <v>1</v>
      </c>
      <c r="G63">
        <v>34498994</v>
      </c>
      <c r="H63">
        <v>2</v>
      </c>
      <c r="I63" t="s">
        <v>350</v>
      </c>
      <c r="J63" t="s">
        <v>351</v>
      </c>
      <c r="K63" t="s">
        <v>352</v>
      </c>
      <c r="L63">
        <v>1368</v>
      </c>
      <c r="N63">
        <v>1011</v>
      </c>
      <c r="O63" t="s">
        <v>296</v>
      </c>
      <c r="P63" t="s">
        <v>296</v>
      </c>
      <c r="Q63">
        <v>1</v>
      </c>
      <c r="X63">
        <v>0.3</v>
      </c>
      <c r="Y63">
        <v>0</v>
      </c>
      <c r="Z63">
        <v>163.81</v>
      </c>
      <c r="AA63">
        <v>14.54</v>
      </c>
      <c r="AB63">
        <v>0</v>
      </c>
      <c r="AC63">
        <v>0</v>
      </c>
      <c r="AD63">
        <v>1</v>
      </c>
      <c r="AE63">
        <v>0</v>
      </c>
      <c r="AF63" t="s">
        <v>31</v>
      </c>
      <c r="AG63">
        <v>0.33</v>
      </c>
      <c r="AH63">
        <v>2</v>
      </c>
      <c r="AI63">
        <v>59911844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59911856</v>
      </c>
      <c r="C64">
        <v>59911838</v>
      </c>
      <c r="D64">
        <v>34579772</v>
      </c>
      <c r="E64">
        <v>1</v>
      </c>
      <c r="F64">
        <v>1</v>
      </c>
      <c r="G64">
        <v>34498994</v>
      </c>
      <c r="H64">
        <v>2</v>
      </c>
      <c r="I64" t="s">
        <v>353</v>
      </c>
      <c r="J64" t="s">
        <v>354</v>
      </c>
      <c r="K64" t="s">
        <v>355</v>
      </c>
      <c r="L64">
        <v>1368</v>
      </c>
      <c r="N64">
        <v>1011</v>
      </c>
      <c r="O64" t="s">
        <v>296</v>
      </c>
      <c r="P64" t="s">
        <v>296</v>
      </c>
      <c r="Q64">
        <v>1</v>
      </c>
      <c r="X64">
        <v>0.3</v>
      </c>
      <c r="Y64">
        <v>0</v>
      </c>
      <c r="Z64">
        <v>283.89999999999998</v>
      </c>
      <c r="AA64">
        <v>14.54</v>
      </c>
      <c r="AB64">
        <v>0</v>
      </c>
      <c r="AC64">
        <v>0</v>
      </c>
      <c r="AD64">
        <v>1</v>
      </c>
      <c r="AE64">
        <v>0</v>
      </c>
      <c r="AF64" t="s">
        <v>31</v>
      </c>
      <c r="AG64">
        <v>0.33</v>
      </c>
      <c r="AH64">
        <v>2</v>
      </c>
      <c r="AI64">
        <v>59911845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59911857</v>
      </c>
      <c r="C65">
        <v>59911838</v>
      </c>
      <c r="D65">
        <v>34579799</v>
      </c>
      <c r="E65">
        <v>1</v>
      </c>
      <c r="F65">
        <v>1</v>
      </c>
      <c r="G65">
        <v>34498994</v>
      </c>
      <c r="H65">
        <v>2</v>
      </c>
      <c r="I65" t="s">
        <v>356</v>
      </c>
      <c r="J65" t="s">
        <v>357</v>
      </c>
      <c r="K65" t="s">
        <v>358</v>
      </c>
      <c r="L65">
        <v>1368</v>
      </c>
      <c r="N65">
        <v>1011</v>
      </c>
      <c r="O65" t="s">
        <v>296</v>
      </c>
      <c r="P65" t="s">
        <v>296</v>
      </c>
      <c r="Q65">
        <v>1</v>
      </c>
      <c r="X65">
        <v>0.3</v>
      </c>
      <c r="Y65">
        <v>0</v>
      </c>
      <c r="Z65">
        <v>189.45</v>
      </c>
      <c r="AA65">
        <v>16.93</v>
      </c>
      <c r="AB65">
        <v>0</v>
      </c>
      <c r="AC65">
        <v>0</v>
      </c>
      <c r="AD65">
        <v>1</v>
      </c>
      <c r="AE65">
        <v>0</v>
      </c>
      <c r="AF65" t="s">
        <v>31</v>
      </c>
      <c r="AG65">
        <v>0.33</v>
      </c>
      <c r="AH65">
        <v>2</v>
      </c>
      <c r="AI65">
        <v>59911846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59911858</v>
      </c>
      <c r="C66">
        <v>59911838</v>
      </c>
      <c r="D66">
        <v>34579798</v>
      </c>
      <c r="E66">
        <v>1</v>
      </c>
      <c r="F66">
        <v>1</v>
      </c>
      <c r="G66">
        <v>34498994</v>
      </c>
      <c r="H66">
        <v>2</v>
      </c>
      <c r="I66" t="s">
        <v>327</v>
      </c>
      <c r="J66" t="s">
        <v>328</v>
      </c>
      <c r="K66" t="s">
        <v>329</v>
      </c>
      <c r="L66">
        <v>1368</v>
      </c>
      <c r="N66">
        <v>1011</v>
      </c>
      <c r="O66" t="s">
        <v>296</v>
      </c>
      <c r="P66" t="s">
        <v>296</v>
      </c>
      <c r="Q66">
        <v>1</v>
      </c>
      <c r="X66">
        <v>0.9</v>
      </c>
      <c r="Y66">
        <v>0</v>
      </c>
      <c r="Z66">
        <v>180.35</v>
      </c>
      <c r="AA66">
        <v>16.93</v>
      </c>
      <c r="AB66">
        <v>0</v>
      </c>
      <c r="AC66">
        <v>0</v>
      </c>
      <c r="AD66">
        <v>1</v>
      </c>
      <c r="AE66">
        <v>0</v>
      </c>
      <c r="AF66" t="s">
        <v>31</v>
      </c>
      <c r="AG66">
        <v>0.9900000000000001</v>
      </c>
      <c r="AH66">
        <v>2</v>
      </c>
      <c r="AI66">
        <v>59911847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59911859</v>
      </c>
      <c r="C67">
        <v>59911838</v>
      </c>
      <c r="D67">
        <v>34573316</v>
      </c>
      <c r="E67">
        <v>1</v>
      </c>
      <c r="F67">
        <v>1</v>
      </c>
      <c r="G67">
        <v>34498994</v>
      </c>
      <c r="H67">
        <v>3</v>
      </c>
      <c r="I67" t="s">
        <v>359</v>
      </c>
      <c r="J67" t="s">
        <v>360</v>
      </c>
      <c r="K67" t="s">
        <v>361</v>
      </c>
      <c r="L67">
        <v>1348</v>
      </c>
      <c r="N67">
        <v>1009</v>
      </c>
      <c r="O67" t="s">
        <v>177</v>
      </c>
      <c r="P67" t="s">
        <v>177</v>
      </c>
      <c r="Q67">
        <v>1000</v>
      </c>
      <c r="X67">
        <v>0.04</v>
      </c>
      <c r="Y67">
        <v>1445.87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0.04</v>
      </c>
      <c r="AH67">
        <v>2</v>
      </c>
      <c r="AI67">
        <v>59911848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59911860</v>
      </c>
      <c r="C68">
        <v>59911838</v>
      </c>
      <c r="D68">
        <v>34499126</v>
      </c>
      <c r="E68">
        <v>34498994</v>
      </c>
      <c r="F68">
        <v>1</v>
      </c>
      <c r="G68">
        <v>34498994</v>
      </c>
      <c r="H68">
        <v>3</v>
      </c>
      <c r="I68" t="s">
        <v>423</v>
      </c>
      <c r="J68" t="s">
        <v>3</v>
      </c>
      <c r="K68" t="s">
        <v>424</v>
      </c>
      <c r="L68">
        <v>1348</v>
      </c>
      <c r="N68">
        <v>1009</v>
      </c>
      <c r="O68" t="s">
        <v>177</v>
      </c>
      <c r="P68" t="s">
        <v>177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ROW(Source!A86)</f>
        <v>86</v>
      </c>
      <c r="B69">
        <v>59911868</v>
      </c>
      <c r="C69">
        <v>59911862</v>
      </c>
      <c r="D69">
        <v>34499000</v>
      </c>
      <c r="E69">
        <v>34498994</v>
      </c>
      <c r="F69">
        <v>1</v>
      </c>
      <c r="G69">
        <v>34498994</v>
      </c>
      <c r="H69">
        <v>1</v>
      </c>
      <c r="I69" t="s">
        <v>290</v>
      </c>
      <c r="J69" t="s">
        <v>3</v>
      </c>
      <c r="K69" t="s">
        <v>291</v>
      </c>
      <c r="L69">
        <v>1191</v>
      </c>
      <c r="N69">
        <v>1013</v>
      </c>
      <c r="O69" t="s">
        <v>292</v>
      </c>
      <c r="P69" t="s">
        <v>292</v>
      </c>
      <c r="Q69">
        <v>1</v>
      </c>
      <c r="X69">
        <v>0.53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189</v>
      </c>
      <c r="AG69">
        <v>1.1660000000000001</v>
      </c>
      <c r="AH69">
        <v>2</v>
      </c>
      <c r="AI69">
        <v>59911863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ROW(Source!A86)</f>
        <v>86</v>
      </c>
      <c r="B70">
        <v>59911869</v>
      </c>
      <c r="C70">
        <v>59911862</v>
      </c>
      <c r="D70">
        <v>34579878</v>
      </c>
      <c r="E70">
        <v>1</v>
      </c>
      <c r="F70">
        <v>1</v>
      </c>
      <c r="G70">
        <v>34498994</v>
      </c>
      <c r="H70">
        <v>2</v>
      </c>
      <c r="I70" t="s">
        <v>344</v>
      </c>
      <c r="J70" t="s">
        <v>345</v>
      </c>
      <c r="K70" t="s">
        <v>346</v>
      </c>
      <c r="L70">
        <v>1368</v>
      </c>
      <c r="N70">
        <v>1011</v>
      </c>
      <c r="O70" t="s">
        <v>296</v>
      </c>
      <c r="P70" t="s">
        <v>296</v>
      </c>
      <c r="Q70">
        <v>1</v>
      </c>
      <c r="X70">
        <v>7.4999999999999997E-2</v>
      </c>
      <c r="Y70">
        <v>0</v>
      </c>
      <c r="Z70">
        <v>153.94999999999999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189</v>
      </c>
      <c r="AG70">
        <v>0.16500000000000001</v>
      </c>
      <c r="AH70">
        <v>2</v>
      </c>
      <c r="AI70">
        <v>59911864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ROW(Source!A86)</f>
        <v>86</v>
      </c>
      <c r="B71">
        <v>59911870</v>
      </c>
      <c r="C71">
        <v>59911862</v>
      </c>
      <c r="D71">
        <v>34579772</v>
      </c>
      <c r="E71">
        <v>1</v>
      </c>
      <c r="F71">
        <v>1</v>
      </c>
      <c r="G71">
        <v>34498994</v>
      </c>
      <c r="H71">
        <v>2</v>
      </c>
      <c r="I71" t="s">
        <v>353</v>
      </c>
      <c r="J71" t="s">
        <v>354</v>
      </c>
      <c r="K71" t="s">
        <v>355</v>
      </c>
      <c r="L71">
        <v>1368</v>
      </c>
      <c r="N71">
        <v>1011</v>
      </c>
      <c r="O71" t="s">
        <v>296</v>
      </c>
      <c r="P71" t="s">
        <v>296</v>
      </c>
      <c r="Q71">
        <v>1</v>
      </c>
      <c r="X71">
        <v>7.4999999999999997E-2</v>
      </c>
      <c r="Y71">
        <v>0</v>
      </c>
      <c r="Z71">
        <v>283.89999999999998</v>
      </c>
      <c r="AA71">
        <v>14.54</v>
      </c>
      <c r="AB71">
        <v>0</v>
      </c>
      <c r="AC71">
        <v>0</v>
      </c>
      <c r="AD71">
        <v>1</v>
      </c>
      <c r="AE71">
        <v>0</v>
      </c>
      <c r="AF71" t="s">
        <v>189</v>
      </c>
      <c r="AG71">
        <v>0.16500000000000001</v>
      </c>
      <c r="AH71">
        <v>2</v>
      </c>
      <c r="AI71">
        <v>59911865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ROW(Source!A86)</f>
        <v>86</v>
      </c>
      <c r="B72">
        <v>59911871</v>
      </c>
      <c r="C72">
        <v>59911862</v>
      </c>
      <c r="D72">
        <v>34498998</v>
      </c>
      <c r="E72">
        <v>34498994</v>
      </c>
      <c r="F72">
        <v>1</v>
      </c>
      <c r="G72">
        <v>34498994</v>
      </c>
      <c r="H72">
        <v>2</v>
      </c>
      <c r="I72" t="s">
        <v>312</v>
      </c>
      <c r="J72" t="s">
        <v>3</v>
      </c>
      <c r="K72" t="s">
        <v>313</v>
      </c>
      <c r="L72">
        <v>1344</v>
      </c>
      <c r="N72">
        <v>1008</v>
      </c>
      <c r="O72" t="s">
        <v>314</v>
      </c>
      <c r="P72" t="s">
        <v>314</v>
      </c>
      <c r="Q72">
        <v>1</v>
      </c>
      <c r="X72">
        <v>0.01</v>
      </c>
      <c r="Y72">
        <v>0</v>
      </c>
      <c r="Z72">
        <v>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189</v>
      </c>
      <c r="AG72">
        <v>2.2000000000000002E-2</v>
      </c>
      <c r="AH72">
        <v>2</v>
      </c>
      <c r="AI72">
        <v>59911866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ROW(Source!A86)</f>
        <v>86</v>
      </c>
      <c r="B73">
        <v>59911872</v>
      </c>
      <c r="C73">
        <v>59911862</v>
      </c>
      <c r="D73">
        <v>34499126</v>
      </c>
      <c r="E73">
        <v>34498994</v>
      </c>
      <c r="F73">
        <v>1</v>
      </c>
      <c r="G73">
        <v>34498994</v>
      </c>
      <c r="H73">
        <v>3</v>
      </c>
      <c r="I73" t="s">
        <v>423</v>
      </c>
      <c r="J73" t="s">
        <v>3</v>
      </c>
      <c r="K73" t="s">
        <v>424</v>
      </c>
      <c r="L73">
        <v>1348</v>
      </c>
      <c r="N73">
        <v>1009</v>
      </c>
      <c r="O73" t="s">
        <v>177</v>
      </c>
      <c r="P73" t="s">
        <v>177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ROW(Source!A88)</f>
        <v>88</v>
      </c>
      <c r="B74">
        <v>59911886</v>
      </c>
      <c r="C74">
        <v>59911874</v>
      </c>
      <c r="D74">
        <v>34499000</v>
      </c>
      <c r="E74">
        <v>34498994</v>
      </c>
      <c r="F74">
        <v>1</v>
      </c>
      <c r="G74">
        <v>34498994</v>
      </c>
      <c r="H74">
        <v>1</v>
      </c>
      <c r="I74" t="s">
        <v>290</v>
      </c>
      <c r="J74" t="s">
        <v>3</v>
      </c>
      <c r="K74" t="s">
        <v>291</v>
      </c>
      <c r="L74">
        <v>1191</v>
      </c>
      <c r="N74">
        <v>1013</v>
      </c>
      <c r="O74" t="s">
        <v>292</v>
      </c>
      <c r="P74" t="s">
        <v>292</v>
      </c>
      <c r="Q74">
        <v>1</v>
      </c>
      <c r="X74">
        <v>4.29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31</v>
      </c>
      <c r="AG74">
        <v>4.7190000000000003</v>
      </c>
      <c r="AH74">
        <v>2</v>
      </c>
      <c r="AI74">
        <v>59911875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ROW(Source!A88)</f>
        <v>88</v>
      </c>
      <c r="B75">
        <v>59911887</v>
      </c>
      <c r="C75">
        <v>59911874</v>
      </c>
      <c r="D75">
        <v>34579598</v>
      </c>
      <c r="E75">
        <v>1</v>
      </c>
      <c r="F75">
        <v>1</v>
      </c>
      <c r="G75">
        <v>34498994</v>
      </c>
      <c r="H75">
        <v>2</v>
      </c>
      <c r="I75" t="s">
        <v>300</v>
      </c>
      <c r="J75" t="s">
        <v>301</v>
      </c>
      <c r="K75" t="s">
        <v>302</v>
      </c>
      <c r="L75">
        <v>1368</v>
      </c>
      <c r="N75">
        <v>1011</v>
      </c>
      <c r="O75" t="s">
        <v>296</v>
      </c>
      <c r="P75" t="s">
        <v>296</v>
      </c>
      <c r="Q75">
        <v>1</v>
      </c>
      <c r="X75">
        <v>0.3</v>
      </c>
      <c r="Y75">
        <v>0</v>
      </c>
      <c r="Z75">
        <v>41.45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0.33</v>
      </c>
      <c r="AH75">
        <v>2</v>
      </c>
      <c r="AI75">
        <v>59911876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ROW(Source!A88)</f>
        <v>88</v>
      </c>
      <c r="B76">
        <v>59911888</v>
      </c>
      <c r="C76">
        <v>59911874</v>
      </c>
      <c r="D76">
        <v>34579878</v>
      </c>
      <c r="E76">
        <v>1</v>
      </c>
      <c r="F76">
        <v>1</v>
      </c>
      <c r="G76">
        <v>34498994</v>
      </c>
      <c r="H76">
        <v>2</v>
      </c>
      <c r="I76" t="s">
        <v>344</v>
      </c>
      <c r="J76" t="s">
        <v>345</v>
      </c>
      <c r="K76" t="s">
        <v>346</v>
      </c>
      <c r="L76">
        <v>1368</v>
      </c>
      <c r="N76">
        <v>1011</v>
      </c>
      <c r="O76" t="s">
        <v>296</v>
      </c>
      <c r="P76" t="s">
        <v>296</v>
      </c>
      <c r="Q76">
        <v>1</v>
      </c>
      <c r="X76">
        <v>0.3</v>
      </c>
      <c r="Y76">
        <v>0</v>
      </c>
      <c r="Z76">
        <v>153.94999999999999</v>
      </c>
      <c r="AA76">
        <v>14.54</v>
      </c>
      <c r="AB76">
        <v>0</v>
      </c>
      <c r="AC76">
        <v>0</v>
      </c>
      <c r="AD76">
        <v>1</v>
      </c>
      <c r="AE76">
        <v>0</v>
      </c>
      <c r="AF76" t="s">
        <v>31</v>
      </c>
      <c r="AG76">
        <v>0.33</v>
      </c>
      <c r="AH76">
        <v>2</v>
      </c>
      <c r="AI76">
        <v>59911877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ROW(Source!A88)</f>
        <v>88</v>
      </c>
      <c r="B77">
        <v>59911889</v>
      </c>
      <c r="C77">
        <v>59911874</v>
      </c>
      <c r="D77">
        <v>34579788</v>
      </c>
      <c r="E77">
        <v>1</v>
      </c>
      <c r="F77">
        <v>1</v>
      </c>
      <c r="G77">
        <v>34498994</v>
      </c>
      <c r="H77">
        <v>2</v>
      </c>
      <c r="I77" t="s">
        <v>324</v>
      </c>
      <c r="J77" t="s">
        <v>333</v>
      </c>
      <c r="K77" t="s">
        <v>326</v>
      </c>
      <c r="L77">
        <v>1368</v>
      </c>
      <c r="N77">
        <v>1011</v>
      </c>
      <c r="O77" t="s">
        <v>296</v>
      </c>
      <c r="P77" t="s">
        <v>296</v>
      </c>
      <c r="Q77">
        <v>1</v>
      </c>
      <c r="X77">
        <v>0.3</v>
      </c>
      <c r="Y77">
        <v>0</v>
      </c>
      <c r="Z77">
        <v>140.38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31</v>
      </c>
      <c r="AG77">
        <v>0.33</v>
      </c>
      <c r="AH77">
        <v>2</v>
      </c>
      <c r="AI77">
        <v>59911878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ROW(Source!A88)</f>
        <v>88</v>
      </c>
      <c r="B78">
        <v>59911890</v>
      </c>
      <c r="C78">
        <v>59911874</v>
      </c>
      <c r="D78">
        <v>34579787</v>
      </c>
      <c r="E78">
        <v>1</v>
      </c>
      <c r="F78">
        <v>1</v>
      </c>
      <c r="G78">
        <v>34498994</v>
      </c>
      <c r="H78">
        <v>2</v>
      </c>
      <c r="I78" t="s">
        <v>347</v>
      </c>
      <c r="J78" t="s">
        <v>348</v>
      </c>
      <c r="K78" t="s">
        <v>349</v>
      </c>
      <c r="L78">
        <v>1368</v>
      </c>
      <c r="N78">
        <v>1011</v>
      </c>
      <c r="O78" t="s">
        <v>296</v>
      </c>
      <c r="P78" t="s">
        <v>296</v>
      </c>
      <c r="Q78">
        <v>1</v>
      </c>
      <c r="X78">
        <v>0.3</v>
      </c>
      <c r="Y78">
        <v>0</v>
      </c>
      <c r="Z78">
        <v>260.5</v>
      </c>
      <c r="AA78">
        <v>18.62</v>
      </c>
      <c r="AB78">
        <v>0</v>
      </c>
      <c r="AC78">
        <v>0</v>
      </c>
      <c r="AD78">
        <v>1</v>
      </c>
      <c r="AE78">
        <v>0</v>
      </c>
      <c r="AF78" t="s">
        <v>31</v>
      </c>
      <c r="AG78">
        <v>0.33</v>
      </c>
      <c r="AH78">
        <v>2</v>
      </c>
      <c r="AI78">
        <v>59911879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ROW(Source!A88)</f>
        <v>88</v>
      </c>
      <c r="B79">
        <v>59911891</v>
      </c>
      <c r="C79">
        <v>59911874</v>
      </c>
      <c r="D79">
        <v>34579803</v>
      </c>
      <c r="E79">
        <v>1</v>
      </c>
      <c r="F79">
        <v>1</v>
      </c>
      <c r="G79">
        <v>34498994</v>
      </c>
      <c r="H79">
        <v>2</v>
      </c>
      <c r="I79" t="s">
        <v>350</v>
      </c>
      <c r="J79" t="s">
        <v>351</v>
      </c>
      <c r="K79" t="s">
        <v>352</v>
      </c>
      <c r="L79">
        <v>1368</v>
      </c>
      <c r="N79">
        <v>1011</v>
      </c>
      <c r="O79" t="s">
        <v>296</v>
      </c>
      <c r="P79" t="s">
        <v>296</v>
      </c>
      <c r="Q79">
        <v>1</v>
      </c>
      <c r="X79">
        <v>0.3</v>
      </c>
      <c r="Y79">
        <v>0</v>
      </c>
      <c r="Z79">
        <v>163.81</v>
      </c>
      <c r="AA79">
        <v>14.54</v>
      </c>
      <c r="AB79">
        <v>0</v>
      </c>
      <c r="AC79">
        <v>0</v>
      </c>
      <c r="AD79">
        <v>1</v>
      </c>
      <c r="AE79">
        <v>0</v>
      </c>
      <c r="AF79" t="s">
        <v>31</v>
      </c>
      <c r="AG79">
        <v>0.33</v>
      </c>
      <c r="AH79">
        <v>2</v>
      </c>
      <c r="AI79">
        <v>59911880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ROW(Source!A88)</f>
        <v>88</v>
      </c>
      <c r="B80">
        <v>59911892</v>
      </c>
      <c r="C80">
        <v>59911874</v>
      </c>
      <c r="D80">
        <v>34579772</v>
      </c>
      <c r="E80">
        <v>1</v>
      </c>
      <c r="F80">
        <v>1</v>
      </c>
      <c r="G80">
        <v>34498994</v>
      </c>
      <c r="H80">
        <v>2</v>
      </c>
      <c r="I80" t="s">
        <v>353</v>
      </c>
      <c r="J80" t="s">
        <v>354</v>
      </c>
      <c r="K80" t="s">
        <v>355</v>
      </c>
      <c r="L80">
        <v>1368</v>
      </c>
      <c r="N80">
        <v>1011</v>
      </c>
      <c r="O80" t="s">
        <v>296</v>
      </c>
      <c r="P80" t="s">
        <v>296</v>
      </c>
      <c r="Q80">
        <v>1</v>
      </c>
      <c r="X80">
        <v>0.3</v>
      </c>
      <c r="Y80">
        <v>0</v>
      </c>
      <c r="Z80">
        <v>283.89999999999998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31</v>
      </c>
      <c r="AG80">
        <v>0.33</v>
      </c>
      <c r="AH80">
        <v>2</v>
      </c>
      <c r="AI80">
        <v>59911881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ROW(Source!A88)</f>
        <v>88</v>
      </c>
      <c r="B81">
        <v>59911893</v>
      </c>
      <c r="C81">
        <v>59911874</v>
      </c>
      <c r="D81">
        <v>34579799</v>
      </c>
      <c r="E81">
        <v>1</v>
      </c>
      <c r="F81">
        <v>1</v>
      </c>
      <c r="G81">
        <v>34498994</v>
      </c>
      <c r="H81">
        <v>2</v>
      </c>
      <c r="I81" t="s">
        <v>356</v>
      </c>
      <c r="J81" t="s">
        <v>357</v>
      </c>
      <c r="K81" t="s">
        <v>358</v>
      </c>
      <c r="L81">
        <v>1368</v>
      </c>
      <c r="N81">
        <v>1011</v>
      </c>
      <c r="O81" t="s">
        <v>296</v>
      </c>
      <c r="P81" t="s">
        <v>296</v>
      </c>
      <c r="Q81">
        <v>1</v>
      </c>
      <c r="X81">
        <v>0.3</v>
      </c>
      <c r="Y81">
        <v>0</v>
      </c>
      <c r="Z81">
        <v>189.45</v>
      </c>
      <c r="AA81">
        <v>16.93</v>
      </c>
      <c r="AB81">
        <v>0</v>
      </c>
      <c r="AC81">
        <v>0</v>
      </c>
      <c r="AD81">
        <v>1</v>
      </c>
      <c r="AE81">
        <v>0</v>
      </c>
      <c r="AF81" t="s">
        <v>31</v>
      </c>
      <c r="AG81">
        <v>0.33</v>
      </c>
      <c r="AH81">
        <v>2</v>
      </c>
      <c r="AI81">
        <v>59911882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ROW(Source!A88)</f>
        <v>88</v>
      </c>
      <c r="B82">
        <v>59911894</v>
      </c>
      <c r="C82">
        <v>59911874</v>
      </c>
      <c r="D82">
        <v>34579798</v>
      </c>
      <c r="E82">
        <v>1</v>
      </c>
      <c r="F82">
        <v>1</v>
      </c>
      <c r="G82">
        <v>34498994</v>
      </c>
      <c r="H82">
        <v>2</v>
      </c>
      <c r="I82" t="s">
        <v>327</v>
      </c>
      <c r="J82" t="s">
        <v>328</v>
      </c>
      <c r="K82" t="s">
        <v>329</v>
      </c>
      <c r="L82">
        <v>1368</v>
      </c>
      <c r="N82">
        <v>1011</v>
      </c>
      <c r="O82" t="s">
        <v>296</v>
      </c>
      <c r="P82" t="s">
        <v>296</v>
      </c>
      <c r="Q82">
        <v>1</v>
      </c>
      <c r="X82">
        <v>0.9</v>
      </c>
      <c r="Y82">
        <v>0</v>
      </c>
      <c r="Z82">
        <v>180.35</v>
      </c>
      <c r="AA82">
        <v>16.93</v>
      </c>
      <c r="AB82">
        <v>0</v>
      </c>
      <c r="AC82">
        <v>0</v>
      </c>
      <c r="AD82">
        <v>1</v>
      </c>
      <c r="AE82">
        <v>0</v>
      </c>
      <c r="AF82" t="s">
        <v>31</v>
      </c>
      <c r="AG82">
        <v>0.9900000000000001</v>
      </c>
      <c r="AH82">
        <v>2</v>
      </c>
      <c r="AI82">
        <v>59911883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ROW(Source!A88)</f>
        <v>88</v>
      </c>
      <c r="B83">
        <v>59911895</v>
      </c>
      <c r="C83">
        <v>59911874</v>
      </c>
      <c r="D83">
        <v>34573316</v>
      </c>
      <c r="E83">
        <v>1</v>
      </c>
      <c r="F83">
        <v>1</v>
      </c>
      <c r="G83">
        <v>34498994</v>
      </c>
      <c r="H83">
        <v>3</v>
      </c>
      <c r="I83" t="s">
        <v>359</v>
      </c>
      <c r="J83" t="s">
        <v>360</v>
      </c>
      <c r="K83" t="s">
        <v>361</v>
      </c>
      <c r="L83">
        <v>1348</v>
      </c>
      <c r="N83">
        <v>1009</v>
      </c>
      <c r="O83" t="s">
        <v>177</v>
      </c>
      <c r="P83" t="s">
        <v>177</v>
      </c>
      <c r="Q83">
        <v>1000</v>
      </c>
      <c r="X83">
        <v>0.04</v>
      </c>
      <c r="Y83">
        <v>1445.87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0.04</v>
      </c>
      <c r="AH83">
        <v>2</v>
      </c>
      <c r="AI83">
        <v>59911884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ROW(Source!A88)</f>
        <v>88</v>
      </c>
      <c r="B84">
        <v>59911896</v>
      </c>
      <c r="C84">
        <v>59911874</v>
      </c>
      <c r="D84">
        <v>34499126</v>
      </c>
      <c r="E84">
        <v>34498994</v>
      </c>
      <c r="F84">
        <v>1</v>
      </c>
      <c r="G84">
        <v>34498994</v>
      </c>
      <c r="H84">
        <v>3</v>
      </c>
      <c r="I84" t="s">
        <v>423</v>
      </c>
      <c r="J84" t="s">
        <v>3</v>
      </c>
      <c r="K84" t="s">
        <v>424</v>
      </c>
      <c r="L84">
        <v>1348</v>
      </c>
      <c r="N84">
        <v>1009</v>
      </c>
      <c r="O84" t="s">
        <v>177</v>
      </c>
      <c r="P84" t="s">
        <v>177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ROW(Source!A91)</f>
        <v>91</v>
      </c>
      <c r="B85">
        <v>59911904</v>
      </c>
      <c r="C85">
        <v>59911899</v>
      </c>
      <c r="D85">
        <v>34499000</v>
      </c>
      <c r="E85">
        <v>34498994</v>
      </c>
      <c r="F85">
        <v>1</v>
      </c>
      <c r="G85">
        <v>34498994</v>
      </c>
      <c r="H85">
        <v>1</v>
      </c>
      <c r="I85" t="s">
        <v>290</v>
      </c>
      <c r="J85" t="s">
        <v>3</v>
      </c>
      <c r="K85" t="s">
        <v>291</v>
      </c>
      <c r="L85">
        <v>1191</v>
      </c>
      <c r="N85">
        <v>1013</v>
      </c>
      <c r="O85" t="s">
        <v>292</v>
      </c>
      <c r="P85" t="s">
        <v>292</v>
      </c>
      <c r="Q85">
        <v>1</v>
      </c>
      <c r="X85">
        <v>26.78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31</v>
      </c>
      <c r="AG85">
        <v>29.458000000000002</v>
      </c>
      <c r="AH85">
        <v>2</v>
      </c>
      <c r="AI85">
        <v>59911900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59911905</v>
      </c>
      <c r="C86">
        <v>59911899</v>
      </c>
      <c r="D86">
        <v>34580010</v>
      </c>
      <c r="E86">
        <v>1</v>
      </c>
      <c r="F86">
        <v>1</v>
      </c>
      <c r="G86">
        <v>34498994</v>
      </c>
      <c r="H86">
        <v>2</v>
      </c>
      <c r="I86" t="s">
        <v>362</v>
      </c>
      <c r="J86" t="s">
        <v>363</v>
      </c>
      <c r="K86" t="s">
        <v>364</v>
      </c>
      <c r="L86">
        <v>1368</v>
      </c>
      <c r="N86">
        <v>1011</v>
      </c>
      <c r="O86" t="s">
        <v>296</v>
      </c>
      <c r="P86" t="s">
        <v>296</v>
      </c>
      <c r="Q86">
        <v>1</v>
      </c>
      <c r="X86">
        <v>0.05</v>
      </c>
      <c r="Y86">
        <v>0</v>
      </c>
      <c r="Z86">
        <v>97.62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31</v>
      </c>
      <c r="AG86">
        <v>5.5000000000000007E-2</v>
      </c>
      <c r="AH86">
        <v>2</v>
      </c>
      <c r="AI86">
        <v>59911901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ROW(Source!A91)</f>
        <v>91</v>
      </c>
      <c r="B87">
        <v>59911906</v>
      </c>
      <c r="C87">
        <v>59911899</v>
      </c>
      <c r="D87">
        <v>34498998</v>
      </c>
      <c r="E87">
        <v>34498994</v>
      </c>
      <c r="F87">
        <v>1</v>
      </c>
      <c r="G87">
        <v>34498994</v>
      </c>
      <c r="H87">
        <v>2</v>
      </c>
      <c r="I87" t="s">
        <v>312</v>
      </c>
      <c r="J87" t="s">
        <v>3</v>
      </c>
      <c r="K87" t="s">
        <v>313</v>
      </c>
      <c r="L87">
        <v>1344</v>
      </c>
      <c r="N87">
        <v>1008</v>
      </c>
      <c r="O87" t="s">
        <v>314</v>
      </c>
      <c r="P87" t="s">
        <v>314</v>
      </c>
      <c r="Q87">
        <v>1</v>
      </c>
      <c r="X87">
        <v>0.12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31</v>
      </c>
      <c r="AG87">
        <v>0.13200000000000001</v>
      </c>
      <c r="AH87">
        <v>2</v>
      </c>
      <c r="AI87">
        <v>59911902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ROW(Source!A91)</f>
        <v>91</v>
      </c>
      <c r="B88">
        <v>59911907</v>
      </c>
      <c r="C88">
        <v>59911899</v>
      </c>
      <c r="D88">
        <v>34506048</v>
      </c>
      <c r="E88">
        <v>34498994</v>
      </c>
      <c r="F88">
        <v>1</v>
      </c>
      <c r="G88">
        <v>34498994</v>
      </c>
      <c r="H88">
        <v>3</v>
      </c>
      <c r="I88" t="s">
        <v>425</v>
      </c>
      <c r="J88" t="s">
        <v>3</v>
      </c>
      <c r="K88" t="s">
        <v>207</v>
      </c>
      <c r="L88">
        <v>1339</v>
      </c>
      <c r="N88">
        <v>1007</v>
      </c>
      <c r="O88" t="s">
        <v>149</v>
      </c>
      <c r="P88" t="s">
        <v>149</v>
      </c>
      <c r="Q88">
        <v>1</v>
      </c>
      <c r="X88">
        <v>15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ROW(Source!A93)</f>
        <v>93</v>
      </c>
      <c r="B89">
        <v>59911912</v>
      </c>
      <c r="C89">
        <v>59911909</v>
      </c>
      <c r="D89">
        <v>34499000</v>
      </c>
      <c r="E89">
        <v>34498994</v>
      </c>
      <c r="F89">
        <v>1</v>
      </c>
      <c r="G89">
        <v>34498994</v>
      </c>
      <c r="H89">
        <v>1</v>
      </c>
      <c r="I89" t="s">
        <v>290</v>
      </c>
      <c r="J89" t="s">
        <v>3</v>
      </c>
      <c r="K89" t="s">
        <v>291</v>
      </c>
      <c r="L89">
        <v>1191</v>
      </c>
      <c r="N89">
        <v>1013</v>
      </c>
      <c r="O89" t="s">
        <v>292</v>
      </c>
      <c r="P89" t="s">
        <v>292</v>
      </c>
      <c r="Q89">
        <v>1</v>
      </c>
      <c r="X89">
        <v>40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31</v>
      </c>
      <c r="AG89">
        <v>44</v>
      </c>
      <c r="AH89">
        <v>2</v>
      </c>
      <c r="AI89">
        <v>59911910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ROW(Source!A93)</f>
        <v>93</v>
      </c>
      <c r="B90">
        <v>59911913</v>
      </c>
      <c r="C90">
        <v>59911909</v>
      </c>
      <c r="D90">
        <v>34506048</v>
      </c>
      <c r="E90">
        <v>34498994</v>
      </c>
      <c r="F90">
        <v>1</v>
      </c>
      <c r="G90">
        <v>34498994</v>
      </c>
      <c r="H90">
        <v>3</v>
      </c>
      <c r="I90" t="s">
        <v>425</v>
      </c>
      <c r="J90" t="s">
        <v>3</v>
      </c>
      <c r="K90" t="s">
        <v>207</v>
      </c>
      <c r="L90">
        <v>1339</v>
      </c>
      <c r="N90">
        <v>1007</v>
      </c>
      <c r="O90" t="s">
        <v>149</v>
      </c>
      <c r="P90" t="s">
        <v>149</v>
      </c>
      <c r="Q90">
        <v>1</v>
      </c>
      <c r="X90">
        <v>15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ROW(Source!A95)</f>
        <v>95</v>
      </c>
      <c r="B91">
        <v>59911918</v>
      </c>
      <c r="C91">
        <v>59911915</v>
      </c>
      <c r="D91">
        <v>34499000</v>
      </c>
      <c r="E91">
        <v>34498994</v>
      </c>
      <c r="F91">
        <v>1</v>
      </c>
      <c r="G91">
        <v>34498994</v>
      </c>
      <c r="H91">
        <v>1</v>
      </c>
      <c r="I91" t="s">
        <v>290</v>
      </c>
      <c r="J91" t="s">
        <v>3</v>
      </c>
      <c r="K91" t="s">
        <v>291</v>
      </c>
      <c r="L91">
        <v>1191</v>
      </c>
      <c r="N91">
        <v>1013</v>
      </c>
      <c r="O91" t="s">
        <v>292</v>
      </c>
      <c r="P91" t="s">
        <v>292</v>
      </c>
      <c r="Q91">
        <v>1</v>
      </c>
      <c r="X91">
        <v>5.47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31</v>
      </c>
      <c r="AG91">
        <v>6.0170000000000003</v>
      </c>
      <c r="AH91">
        <v>2</v>
      </c>
      <c r="AI91">
        <v>59911916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59911919</v>
      </c>
      <c r="C92">
        <v>59911915</v>
      </c>
      <c r="D92">
        <v>34506048</v>
      </c>
      <c r="E92">
        <v>34498994</v>
      </c>
      <c r="F92">
        <v>1</v>
      </c>
      <c r="G92">
        <v>34498994</v>
      </c>
      <c r="H92">
        <v>3</v>
      </c>
      <c r="I92" t="s">
        <v>425</v>
      </c>
      <c r="J92" t="s">
        <v>3</v>
      </c>
      <c r="K92" t="s">
        <v>207</v>
      </c>
      <c r="L92">
        <v>1339</v>
      </c>
      <c r="N92">
        <v>1007</v>
      </c>
      <c r="O92" t="s">
        <v>149</v>
      </c>
      <c r="P92" t="s">
        <v>149</v>
      </c>
      <c r="Q92">
        <v>1</v>
      </c>
      <c r="X92">
        <v>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59911925</v>
      </c>
      <c r="C93">
        <v>59911921</v>
      </c>
      <c r="D93">
        <v>34499000</v>
      </c>
      <c r="E93">
        <v>34498994</v>
      </c>
      <c r="F93">
        <v>1</v>
      </c>
      <c r="G93">
        <v>34498994</v>
      </c>
      <c r="H93">
        <v>1</v>
      </c>
      <c r="I93" t="s">
        <v>290</v>
      </c>
      <c r="J93" t="s">
        <v>3</v>
      </c>
      <c r="K93" t="s">
        <v>291</v>
      </c>
      <c r="L93">
        <v>1191</v>
      </c>
      <c r="N93">
        <v>1013</v>
      </c>
      <c r="O93" t="s">
        <v>292</v>
      </c>
      <c r="P93" t="s">
        <v>292</v>
      </c>
      <c r="Q93">
        <v>1</v>
      </c>
      <c r="X93">
        <v>5.25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31</v>
      </c>
      <c r="AG93">
        <v>5.7750000000000004</v>
      </c>
      <c r="AH93">
        <v>2</v>
      </c>
      <c r="AI93">
        <v>59911922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59911926</v>
      </c>
      <c r="C94">
        <v>59911921</v>
      </c>
      <c r="D94">
        <v>34558320</v>
      </c>
      <c r="E94">
        <v>1</v>
      </c>
      <c r="F94">
        <v>1</v>
      </c>
      <c r="G94">
        <v>34498994</v>
      </c>
      <c r="H94">
        <v>3</v>
      </c>
      <c r="I94" t="s">
        <v>330</v>
      </c>
      <c r="J94" t="s">
        <v>331</v>
      </c>
      <c r="K94" t="s">
        <v>332</v>
      </c>
      <c r="L94">
        <v>1339</v>
      </c>
      <c r="N94">
        <v>1007</v>
      </c>
      <c r="O94" t="s">
        <v>149</v>
      </c>
      <c r="P94" t="s">
        <v>149</v>
      </c>
      <c r="Q94">
        <v>1</v>
      </c>
      <c r="X94">
        <v>10</v>
      </c>
      <c r="Y94">
        <v>7.07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10</v>
      </c>
      <c r="AH94">
        <v>2</v>
      </c>
      <c r="AI94">
        <v>59911923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59911927</v>
      </c>
      <c r="C95">
        <v>59911921</v>
      </c>
      <c r="D95">
        <v>34502137</v>
      </c>
      <c r="E95">
        <v>34498994</v>
      </c>
      <c r="F95">
        <v>1</v>
      </c>
      <c r="G95">
        <v>34498994</v>
      </c>
      <c r="H95">
        <v>3</v>
      </c>
      <c r="I95" t="s">
        <v>426</v>
      </c>
      <c r="J95" t="s">
        <v>3</v>
      </c>
      <c r="K95" t="s">
        <v>427</v>
      </c>
      <c r="L95">
        <v>1346</v>
      </c>
      <c r="N95">
        <v>1009</v>
      </c>
      <c r="O95" t="s">
        <v>226</v>
      </c>
      <c r="P95" t="s">
        <v>226</v>
      </c>
      <c r="Q95">
        <v>1</v>
      </c>
      <c r="X95">
        <v>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4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ROW(Source!A134)</f>
        <v>134</v>
      </c>
      <c r="B96">
        <v>59911932</v>
      </c>
      <c r="C96">
        <v>59911929</v>
      </c>
      <c r="D96">
        <v>34499000</v>
      </c>
      <c r="E96">
        <v>34498994</v>
      </c>
      <c r="F96">
        <v>1</v>
      </c>
      <c r="G96">
        <v>34498994</v>
      </c>
      <c r="H96">
        <v>1</v>
      </c>
      <c r="I96" t="s">
        <v>290</v>
      </c>
      <c r="J96" t="s">
        <v>3</v>
      </c>
      <c r="K96" t="s">
        <v>291</v>
      </c>
      <c r="L96">
        <v>1191</v>
      </c>
      <c r="N96">
        <v>1013</v>
      </c>
      <c r="O96" t="s">
        <v>292</v>
      </c>
      <c r="P96" t="s">
        <v>292</v>
      </c>
      <c r="Q96">
        <v>1</v>
      </c>
      <c r="X96">
        <v>6.08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31</v>
      </c>
      <c r="AG96">
        <v>6.6880000000000006</v>
      </c>
      <c r="AH96">
        <v>2</v>
      </c>
      <c r="AI96">
        <v>59911930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ROW(Source!A134)</f>
        <v>134</v>
      </c>
      <c r="B97">
        <v>59911933</v>
      </c>
      <c r="C97">
        <v>59911929</v>
      </c>
      <c r="D97">
        <v>34579212</v>
      </c>
      <c r="E97">
        <v>1</v>
      </c>
      <c r="F97">
        <v>1</v>
      </c>
      <c r="G97">
        <v>34498994</v>
      </c>
      <c r="H97">
        <v>2</v>
      </c>
      <c r="I97" t="s">
        <v>365</v>
      </c>
      <c r="J97" t="s">
        <v>366</v>
      </c>
      <c r="K97" t="s">
        <v>367</v>
      </c>
      <c r="L97">
        <v>1368</v>
      </c>
      <c r="N97">
        <v>1011</v>
      </c>
      <c r="O97" t="s">
        <v>296</v>
      </c>
      <c r="P97" t="s">
        <v>296</v>
      </c>
      <c r="Q97">
        <v>1</v>
      </c>
      <c r="X97">
        <v>4.57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31</v>
      </c>
      <c r="AG97">
        <v>5.027000000000001</v>
      </c>
      <c r="AH97">
        <v>2</v>
      </c>
      <c r="AI97">
        <v>59911931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59911934</v>
      </c>
      <c r="C98">
        <v>59911929</v>
      </c>
      <c r="D98">
        <v>34500159</v>
      </c>
      <c r="E98">
        <v>34498994</v>
      </c>
      <c r="F98">
        <v>1</v>
      </c>
      <c r="G98">
        <v>34498994</v>
      </c>
      <c r="H98">
        <v>3</v>
      </c>
      <c r="I98" t="s">
        <v>419</v>
      </c>
      <c r="J98" t="s">
        <v>3</v>
      </c>
      <c r="K98" t="s">
        <v>420</v>
      </c>
      <c r="L98">
        <v>1339</v>
      </c>
      <c r="N98">
        <v>1007</v>
      </c>
      <c r="O98" t="s">
        <v>149</v>
      </c>
      <c r="P98" t="s">
        <v>149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ROW(Source!A135)</f>
        <v>135</v>
      </c>
      <c r="B99">
        <v>59911938</v>
      </c>
      <c r="C99">
        <v>59911935</v>
      </c>
      <c r="D99">
        <v>34499000</v>
      </c>
      <c r="E99">
        <v>34498994</v>
      </c>
      <c r="F99">
        <v>1</v>
      </c>
      <c r="G99">
        <v>34498994</v>
      </c>
      <c r="H99">
        <v>1</v>
      </c>
      <c r="I99" t="s">
        <v>290</v>
      </c>
      <c r="J99" t="s">
        <v>3</v>
      </c>
      <c r="K99" t="s">
        <v>291</v>
      </c>
      <c r="L99">
        <v>1191</v>
      </c>
      <c r="N99">
        <v>1013</v>
      </c>
      <c r="O99" t="s">
        <v>292</v>
      </c>
      <c r="P99" t="s">
        <v>292</v>
      </c>
      <c r="Q99">
        <v>1</v>
      </c>
      <c r="X99">
        <v>2.2799999999999998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31</v>
      </c>
      <c r="AG99">
        <v>2.508</v>
      </c>
      <c r="AH99">
        <v>2</v>
      </c>
      <c r="AI99">
        <v>59911936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ROW(Source!A135)</f>
        <v>135</v>
      </c>
      <c r="B100">
        <v>59911939</v>
      </c>
      <c r="C100">
        <v>59911935</v>
      </c>
      <c r="D100">
        <v>34579212</v>
      </c>
      <c r="E100">
        <v>1</v>
      </c>
      <c r="F100">
        <v>1</v>
      </c>
      <c r="G100">
        <v>34498994</v>
      </c>
      <c r="H100">
        <v>2</v>
      </c>
      <c r="I100" t="s">
        <v>365</v>
      </c>
      <c r="J100" t="s">
        <v>366</v>
      </c>
      <c r="K100" t="s">
        <v>367</v>
      </c>
      <c r="L100">
        <v>1368</v>
      </c>
      <c r="N100">
        <v>1011</v>
      </c>
      <c r="O100" t="s">
        <v>296</v>
      </c>
      <c r="P100" t="s">
        <v>296</v>
      </c>
      <c r="Q100">
        <v>1</v>
      </c>
      <c r="X100">
        <v>1.31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31</v>
      </c>
      <c r="AG100">
        <v>1.4410000000000003</v>
      </c>
      <c r="AH100">
        <v>2</v>
      </c>
      <c r="AI100">
        <v>59911937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ROW(Source!A135)</f>
        <v>135</v>
      </c>
      <c r="B101">
        <v>59911940</v>
      </c>
      <c r="C101">
        <v>59911935</v>
      </c>
      <c r="D101">
        <v>34500159</v>
      </c>
      <c r="E101">
        <v>34498994</v>
      </c>
      <c r="F101">
        <v>1</v>
      </c>
      <c r="G101">
        <v>34498994</v>
      </c>
      <c r="H101">
        <v>3</v>
      </c>
      <c r="I101" t="s">
        <v>419</v>
      </c>
      <c r="J101" t="s">
        <v>3</v>
      </c>
      <c r="K101" t="s">
        <v>420</v>
      </c>
      <c r="L101">
        <v>1339</v>
      </c>
      <c r="N101">
        <v>1007</v>
      </c>
      <c r="O101" t="s">
        <v>149</v>
      </c>
      <c r="P101" t="s">
        <v>149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ROW(Source!A137)</f>
        <v>137</v>
      </c>
      <c r="B102">
        <v>59911956</v>
      </c>
      <c r="C102">
        <v>59911942</v>
      </c>
      <c r="D102">
        <v>34499000</v>
      </c>
      <c r="E102">
        <v>34498994</v>
      </c>
      <c r="F102">
        <v>1</v>
      </c>
      <c r="G102">
        <v>34498994</v>
      </c>
      <c r="H102">
        <v>1</v>
      </c>
      <c r="I102" t="s">
        <v>290</v>
      </c>
      <c r="J102" t="s">
        <v>3</v>
      </c>
      <c r="K102" t="s">
        <v>291</v>
      </c>
      <c r="L102">
        <v>1191</v>
      </c>
      <c r="N102">
        <v>1013</v>
      </c>
      <c r="O102" t="s">
        <v>292</v>
      </c>
      <c r="P102" t="s">
        <v>292</v>
      </c>
      <c r="Q102">
        <v>1</v>
      </c>
      <c r="X102">
        <v>11.8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31</v>
      </c>
      <c r="AG102">
        <v>12.980000000000002</v>
      </c>
      <c r="AH102">
        <v>2</v>
      </c>
      <c r="AI102">
        <v>59911943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ROW(Source!A137)</f>
        <v>137</v>
      </c>
      <c r="B103">
        <v>59911957</v>
      </c>
      <c r="C103">
        <v>59911942</v>
      </c>
      <c r="D103">
        <v>34579212</v>
      </c>
      <c r="E103">
        <v>1</v>
      </c>
      <c r="F103">
        <v>1</v>
      </c>
      <c r="G103">
        <v>34498994</v>
      </c>
      <c r="H103">
        <v>2</v>
      </c>
      <c r="I103" t="s">
        <v>365</v>
      </c>
      <c r="J103" t="s">
        <v>366</v>
      </c>
      <c r="K103" t="s">
        <v>367</v>
      </c>
      <c r="L103">
        <v>1368</v>
      </c>
      <c r="N103">
        <v>1011</v>
      </c>
      <c r="O103" t="s">
        <v>296</v>
      </c>
      <c r="P103" t="s">
        <v>296</v>
      </c>
      <c r="Q103">
        <v>1</v>
      </c>
      <c r="X103">
        <v>0.51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31</v>
      </c>
      <c r="AG103">
        <v>0.56100000000000005</v>
      </c>
      <c r="AH103">
        <v>2</v>
      </c>
      <c r="AI103">
        <v>59911944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ROW(Source!A137)</f>
        <v>137</v>
      </c>
      <c r="B104">
        <v>59911958</v>
      </c>
      <c r="C104">
        <v>59911942</v>
      </c>
      <c r="D104">
        <v>34579859</v>
      </c>
      <c r="E104">
        <v>1</v>
      </c>
      <c r="F104">
        <v>1</v>
      </c>
      <c r="G104">
        <v>34498994</v>
      </c>
      <c r="H104">
        <v>2</v>
      </c>
      <c r="I104" t="s">
        <v>368</v>
      </c>
      <c r="J104" t="s">
        <v>369</v>
      </c>
      <c r="K104" t="s">
        <v>370</v>
      </c>
      <c r="L104">
        <v>1368</v>
      </c>
      <c r="N104">
        <v>1011</v>
      </c>
      <c r="O104" t="s">
        <v>296</v>
      </c>
      <c r="P104" t="s">
        <v>296</v>
      </c>
      <c r="Q104">
        <v>1</v>
      </c>
      <c r="X104">
        <v>2.77</v>
      </c>
      <c r="Y104">
        <v>0</v>
      </c>
      <c r="Z104">
        <v>2.27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31</v>
      </c>
      <c r="AG104">
        <v>3.0470000000000002</v>
      </c>
      <c r="AH104">
        <v>2</v>
      </c>
      <c r="AI104">
        <v>59911945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ROW(Source!A137)</f>
        <v>137</v>
      </c>
      <c r="B105">
        <v>59911959</v>
      </c>
      <c r="C105">
        <v>59911942</v>
      </c>
      <c r="D105">
        <v>34579848</v>
      </c>
      <c r="E105">
        <v>1</v>
      </c>
      <c r="F105">
        <v>1</v>
      </c>
      <c r="G105">
        <v>34498994</v>
      </c>
      <c r="H105">
        <v>2</v>
      </c>
      <c r="I105" t="s">
        <v>371</v>
      </c>
      <c r="J105" t="s">
        <v>372</v>
      </c>
      <c r="K105" t="s">
        <v>373</v>
      </c>
      <c r="L105">
        <v>1368</v>
      </c>
      <c r="N105">
        <v>1011</v>
      </c>
      <c r="O105" t="s">
        <v>296</v>
      </c>
      <c r="P105" t="s">
        <v>296</v>
      </c>
      <c r="Q105">
        <v>1</v>
      </c>
      <c r="X105">
        <v>2.77</v>
      </c>
      <c r="Y105">
        <v>0</v>
      </c>
      <c r="Z105">
        <v>0.73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3.0470000000000002</v>
      </c>
      <c r="AH105">
        <v>2</v>
      </c>
      <c r="AI105">
        <v>59911946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ROW(Source!A137)</f>
        <v>137</v>
      </c>
      <c r="B106">
        <v>59911960</v>
      </c>
      <c r="C106">
        <v>59911942</v>
      </c>
      <c r="D106">
        <v>34557464</v>
      </c>
      <c r="E106">
        <v>1</v>
      </c>
      <c r="F106">
        <v>1</v>
      </c>
      <c r="G106">
        <v>34498994</v>
      </c>
      <c r="H106">
        <v>3</v>
      </c>
      <c r="I106" t="s">
        <v>374</v>
      </c>
      <c r="J106" t="s">
        <v>375</v>
      </c>
      <c r="K106" t="s">
        <v>376</v>
      </c>
      <c r="L106">
        <v>1348</v>
      </c>
      <c r="N106">
        <v>1009</v>
      </c>
      <c r="O106" t="s">
        <v>177</v>
      </c>
      <c r="P106" t="s">
        <v>177</v>
      </c>
      <c r="Q106">
        <v>1000</v>
      </c>
      <c r="X106">
        <v>1E-3</v>
      </c>
      <c r="Y106">
        <v>7254.88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1E-3</v>
      </c>
      <c r="AH106">
        <v>2</v>
      </c>
      <c r="AI106">
        <v>59911947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ROW(Source!A137)</f>
        <v>137</v>
      </c>
      <c r="B107">
        <v>59911961</v>
      </c>
      <c r="C107">
        <v>59911942</v>
      </c>
      <c r="D107">
        <v>34557436</v>
      </c>
      <c r="E107">
        <v>1</v>
      </c>
      <c r="F107">
        <v>1</v>
      </c>
      <c r="G107">
        <v>34498994</v>
      </c>
      <c r="H107">
        <v>3</v>
      </c>
      <c r="I107" t="s">
        <v>377</v>
      </c>
      <c r="J107" t="s">
        <v>378</v>
      </c>
      <c r="K107" t="s">
        <v>379</v>
      </c>
      <c r="L107">
        <v>1348</v>
      </c>
      <c r="N107">
        <v>1009</v>
      </c>
      <c r="O107" t="s">
        <v>177</v>
      </c>
      <c r="P107" t="s">
        <v>177</v>
      </c>
      <c r="Q107">
        <v>1000</v>
      </c>
      <c r="X107">
        <v>0.01</v>
      </c>
      <c r="Y107">
        <v>9853.14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0.01</v>
      </c>
      <c r="AH107">
        <v>2</v>
      </c>
      <c r="AI107">
        <v>59911948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ROW(Source!A137)</f>
        <v>137</v>
      </c>
      <c r="B108">
        <v>59911962</v>
      </c>
      <c r="C108">
        <v>59911942</v>
      </c>
      <c r="D108">
        <v>34557989</v>
      </c>
      <c r="E108">
        <v>1</v>
      </c>
      <c r="F108">
        <v>1</v>
      </c>
      <c r="G108">
        <v>34498994</v>
      </c>
      <c r="H108">
        <v>3</v>
      </c>
      <c r="I108" t="s">
        <v>380</v>
      </c>
      <c r="J108" t="s">
        <v>381</v>
      </c>
      <c r="K108" t="s">
        <v>382</v>
      </c>
      <c r="L108">
        <v>1348</v>
      </c>
      <c r="N108">
        <v>1009</v>
      </c>
      <c r="O108" t="s">
        <v>177</v>
      </c>
      <c r="P108" t="s">
        <v>177</v>
      </c>
      <c r="Q108">
        <v>1000</v>
      </c>
      <c r="X108">
        <v>2.5000000000000001E-4</v>
      </c>
      <c r="Y108">
        <v>16222.39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2.5000000000000001E-4</v>
      </c>
      <c r="AH108">
        <v>2</v>
      </c>
      <c r="AI108">
        <v>59911949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ROW(Source!A137)</f>
        <v>137</v>
      </c>
      <c r="B109">
        <v>59911963</v>
      </c>
      <c r="C109">
        <v>59911942</v>
      </c>
      <c r="D109">
        <v>34557976</v>
      </c>
      <c r="E109">
        <v>1</v>
      </c>
      <c r="F109">
        <v>1</v>
      </c>
      <c r="G109">
        <v>34498994</v>
      </c>
      <c r="H109">
        <v>3</v>
      </c>
      <c r="I109" t="s">
        <v>383</v>
      </c>
      <c r="J109" t="s">
        <v>384</v>
      </c>
      <c r="K109" t="s">
        <v>385</v>
      </c>
      <c r="L109">
        <v>1348</v>
      </c>
      <c r="N109">
        <v>1009</v>
      </c>
      <c r="O109" t="s">
        <v>177</v>
      </c>
      <c r="P109" t="s">
        <v>177</v>
      </c>
      <c r="Q109">
        <v>1000</v>
      </c>
      <c r="X109">
        <v>6.0000000000000002E-5</v>
      </c>
      <c r="Y109">
        <v>11242.42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6.0000000000000002E-5</v>
      </c>
      <c r="AH109">
        <v>2</v>
      </c>
      <c r="AI109">
        <v>59911950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ROW(Source!A137)</f>
        <v>137</v>
      </c>
      <c r="B110">
        <v>59911964</v>
      </c>
      <c r="C110">
        <v>59911942</v>
      </c>
      <c r="D110">
        <v>51465426</v>
      </c>
      <c r="E110">
        <v>1</v>
      </c>
      <c r="F110">
        <v>1</v>
      </c>
      <c r="G110">
        <v>34498994</v>
      </c>
      <c r="H110">
        <v>3</v>
      </c>
      <c r="I110" t="s">
        <v>386</v>
      </c>
      <c r="J110" t="s">
        <v>387</v>
      </c>
      <c r="K110" t="s">
        <v>388</v>
      </c>
      <c r="L110">
        <v>1346</v>
      </c>
      <c r="N110">
        <v>1009</v>
      </c>
      <c r="O110" t="s">
        <v>226</v>
      </c>
      <c r="P110" t="s">
        <v>226</v>
      </c>
      <c r="Q110">
        <v>1</v>
      </c>
      <c r="X110">
        <v>0.8</v>
      </c>
      <c r="Y110">
        <v>25.8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0.8</v>
      </c>
      <c r="AH110">
        <v>2</v>
      </c>
      <c r="AI110">
        <v>59911951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ROW(Source!A137)</f>
        <v>137</v>
      </c>
      <c r="B111">
        <v>59911965</v>
      </c>
      <c r="C111">
        <v>59911942</v>
      </c>
      <c r="D111">
        <v>34557581</v>
      </c>
      <c r="E111">
        <v>1</v>
      </c>
      <c r="F111">
        <v>1</v>
      </c>
      <c r="G111">
        <v>34498994</v>
      </c>
      <c r="H111">
        <v>3</v>
      </c>
      <c r="I111" t="s">
        <v>389</v>
      </c>
      <c r="J111" t="s">
        <v>390</v>
      </c>
      <c r="K111" t="s">
        <v>391</v>
      </c>
      <c r="L111">
        <v>1348</v>
      </c>
      <c r="N111">
        <v>1009</v>
      </c>
      <c r="O111" t="s">
        <v>177</v>
      </c>
      <c r="P111" t="s">
        <v>177</v>
      </c>
      <c r="Q111">
        <v>1000</v>
      </c>
      <c r="X111">
        <v>4.0000000000000003E-5</v>
      </c>
      <c r="Y111">
        <v>7982.5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4.0000000000000003E-5</v>
      </c>
      <c r="AH111">
        <v>2</v>
      </c>
      <c r="AI111">
        <v>59911952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ROW(Source!A137)</f>
        <v>137</v>
      </c>
      <c r="B112">
        <v>59911966</v>
      </c>
      <c r="C112">
        <v>59911942</v>
      </c>
      <c r="D112">
        <v>34567270</v>
      </c>
      <c r="E112">
        <v>1</v>
      </c>
      <c r="F112">
        <v>1</v>
      </c>
      <c r="G112">
        <v>34498994</v>
      </c>
      <c r="H112">
        <v>3</v>
      </c>
      <c r="I112" t="s">
        <v>392</v>
      </c>
      <c r="J112" t="s">
        <v>393</v>
      </c>
      <c r="K112" t="s">
        <v>394</v>
      </c>
      <c r="L112">
        <v>1356</v>
      </c>
      <c r="N112">
        <v>1010</v>
      </c>
      <c r="O112" t="s">
        <v>395</v>
      </c>
      <c r="P112" t="s">
        <v>395</v>
      </c>
      <c r="Q112">
        <v>1000</v>
      </c>
      <c r="X112">
        <v>4.1000000000000003E-3</v>
      </c>
      <c r="Y112">
        <v>226.68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4.1000000000000003E-3</v>
      </c>
      <c r="AH112">
        <v>2</v>
      </c>
      <c r="AI112">
        <v>59911953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ROW(Source!A137)</f>
        <v>137</v>
      </c>
      <c r="B113">
        <v>59911967</v>
      </c>
      <c r="C113">
        <v>59911942</v>
      </c>
      <c r="D113">
        <v>34567651</v>
      </c>
      <c r="E113">
        <v>1</v>
      </c>
      <c r="F113">
        <v>1</v>
      </c>
      <c r="G113">
        <v>34498994</v>
      </c>
      <c r="H113">
        <v>3</v>
      </c>
      <c r="I113" t="s">
        <v>396</v>
      </c>
      <c r="J113" t="s">
        <v>397</v>
      </c>
      <c r="K113" t="s">
        <v>398</v>
      </c>
      <c r="L113">
        <v>1301</v>
      </c>
      <c r="N113">
        <v>1003</v>
      </c>
      <c r="O113" t="s">
        <v>399</v>
      </c>
      <c r="P113" t="s">
        <v>399</v>
      </c>
      <c r="Q113">
        <v>1</v>
      </c>
      <c r="X113">
        <v>0.96</v>
      </c>
      <c r="Y113">
        <v>0.7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0.96</v>
      </c>
      <c r="AH113">
        <v>2</v>
      </c>
      <c r="AI113">
        <v>59911954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ROW(Source!A137)</f>
        <v>137</v>
      </c>
      <c r="B114">
        <v>59911968</v>
      </c>
      <c r="C114">
        <v>59911942</v>
      </c>
      <c r="D114">
        <v>34567649</v>
      </c>
      <c r="E114">
        <v>1</v>
      </c>
      <c r="F114">
        <v>1</v>
      </c>
      <c r="G114">
        <v>34498994</v>
      </c>
      <c r="H114">
        <v>3</v>
      </c>
      <c r="I114" t="s">
        <v>400</v>
      </c>
      <c r="J114" t="s">
        <v>401</v>
      </c>
      <c r="K114" t="s">
        <v>402</v>
      </c>
      <c r="L114">
        <v>1356</v>
      </c>
      <c r="N114">
        <v>1010</v>
      </c>
      <c r="O114" t="s">
        <v>395</v>
      </c>
      <c r="P114" t="s">
        <v>395</v>
      </c>
      <c r="Q114">
        <v>1000</v>
      </c>
      <c r="X114">
        <v>8.3199999999999993E-3</v>
      </c>
      <c r="Y114">
        <v>6.44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8.3199999999999993E-3</v>
      </c>
      <c r="AH114">
        <v>2</v>
      </c>
      <c r="AI114">
        <v>59911955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ROW(Source!A137)</f>
        <v>137</v>
      </c>
      <c r="B115">
        <v>59911969</v>
      </c>
      <c r="C115">
        <v>59911942</v>
      </c>
      <c r="D115">
        <v>34500583</v>
      </c>
      <c r="E115">
        <v>34498994</v>
      </c>
      <c r="F115">
        <v>1</v>
      </c>
      <c r="G115">
        <v>34498994</v>
      </c>
      <c r="H115">
        <v>3</v>
      </c>
      <c r="I115" t="s">
        <v>428</v>
      </c>
      <c r="J115" t="s">
        <v>3</v>
      </c>
      <c r="K115" t="s">
        <v>429</v>
      </c>
      <c r="L115">
        <v>1303</v>
      </c>
      <c r="N115">
        <v>1003</v>
      </c>
      <c r="O115" t="s">
        <v>252</v>
      </c>
      <c r="P115" t="s">
        <v>252</v>
      </c>
      <c r="Q115">
        <v>1000</v>
      </c>
      <c r="X115">
        <v>0.10199999999999999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0.10199999999999999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ROW(Source!A139)</f>
        <v>139</v>
      </c>
      <c r="B116">
        <v>59911975</v>
      </c>
      <c r="C116">
        <v>59911971</v>
      </c>
      <c r="D116">
        <v>34499000</v>
      </c>
      <c r="E116">
        <v>34498994</v>
      </c>
      <c r="F116">
        <v>1</v>
      </c>
      <c r="G116">
        <v>34498994</v>
      </c>
      <c r="H116">
        <v>1</v>
      </c>
      <c r="I116" t="s">
        <v>290</v>
      </c>
      <c r="J116" t="s">
        <v>3</v>
      </c>
      <c r="K116" t="s">
        <v>291</v>
      </c>
      <c r="L116">
        <v>1191</v>
      </c>
      <c r="N116">
        <v>1013</v>
      </c>
      <c r="O116" t="s">
        <v>292</v>
      </c>
      <c r="P116" t="s">
        <v>292</v>
      </c>
      <c r="Q116">
        <v>1</v>
      </c>
      <c r="X116">
        <v>3.61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40</v>
      </c>
      <c r="AG116">
        <v>3.9710000000000001</v>
      </c>
      <c r="AH116">
        <v>2</v>
      </c>
      <c r="AI116">
        <v>59911972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ROW(Source!A139)</f>
        <v>139</v>
      </c>
      <c r="B117">
        <v>59911976</v>
      </c>
      <c r="C117">
        <v>59911971</v>
      </c>
      <c r="D117">
        <v>34579212</v>
      </c>
      <c r="E117">
        <v>1</v>
      </c>
      <c r="F117">
        <v>1</v>
      </c>
      <c r="G117">
        <v>34498994</v>
      </c>
      <c r="H117">
        <v>2</v>
      </c>
      <c r="I117" t="s">
        <v>365</v>
      </c>
      <c r="J117" t="s">
        <v>366</v>
      </c>
      <c r="K117" t="s">
        <v>367</v>
      </c>
      <c r="L117">
        <v>1368</v>
      </c>
      <c r="N117">
        <v>1011</v>
      </c>
      <c r="O117" t="s">
        <v>296</v>
      </c>
      <c r="P117" t="s">
        <v>296</v>
      </c>
      <c r="Q117">
        <v>1</v>
      </c>
      <c r="X117">
        <v>0.34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40</v>
      </c>
      <c r="AG117">
        <v>0.37400000000000005</v>
      </c>
      <c r="AH117">
        <v>2</v>
      </c>
      <c r="AI117">
        <v>59911973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ROW(Source!A139)</f>
        <v>139</v>
      </c>
      <c r="B118">
        <v>59911977</v>
      </c>
      <c r="C118">
        <v>59911971</v>
      </c>
      <c r="D118">
        <v>34555373</v>
      </c>
      <c r="E118">
        <v>1</v>
      </c>
      <c r="F118">
        <v>1</v>
      </c>
      <c r="G118">
        <v>34498994</v>
      </c>
      <c r="H118">
        <v>3</v>
      </c>
      <c r="I118" t="s">
        <v>403</v>
      </c>
      <c r="J118" t="s">
        <v>404</v>
      </c>
      <c r="K118" t="s">
        <v>405</v>
      </c>
      <c r="L118">
        <v>1354</v>
      </c>
      <c r="N118">
        <v>1010</v>
      </c>
      <c r="O118" t="s">
        <v>406</v>
      </c>
      <c r="P118" t="s">
        <v>406</v>
      </c>
      <c r="Q118">
        <v>1</v>
      </c>
      <c r="X118">
        <v>208</v>
      </c>
      <c r="Y118">
        <v>5.88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208</v>
      </c>
      <c r="AH118">
        <v>2</v>
      </c>
      <c r="AI118">
        <v>59911974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ROW(Source!A140)</f>
        <v>140</v>
      </c>
      <c r="B119">
        <v>59911982</v>
      </c>
      <c r="C119">
        <v>59911978</v>
      </c>
      <c r="D119">
        <v>34499000</v>
      </c>
      <c r="E119">
        <v>34498994</v>
      </c>
      <c r="F119">
        <v>1</v>
      </c>
      <c r="G119">
        <v>34498994</v>
      </c>
      <c r="H119">
        <v>1</v>
      </c>
      <c r="I119" t="s">
        <v>290</v>
      </c>
      <c r="J119" t="s">
        <v>3</v>
      </c>
      <c r="K119" t="s">
        <v>291</v>
      </c>
      <c r="L119">
        <v>1191</v>
      </c>
      <c r="N119">
        <v>1013</v>
      </c>
      <c r="O119" t="s">
        <v>292</v>
      </c>
      <c r="P119" t="s">
        <v>292</v>
      </c>
      <c r="Q119">
        <v>1</v>
      </c>
      <c r="X119">
        <v>4.09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31</v>
      </c>
      <c r="AG119">
        <v>4.4990000000000006</v>
      </c>
      <c r="AH119">
        <v>2</v>
      </c>
      <c r="AI119">
        <v>59911979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ROW(Source!A140)</f>
        <v>140</v>
      </c>
      <c r="B120">
        <v>59911983</v>
      </c>
      <c r="C120">
        <v>59911978</v>
      </c>
      <c r="D120">
        <v>34579212</v>
      </c>
      <c r="E120">
        <v>1</v>
      </c>
      <c r="F120">
        <v>1</v>
      </c>
      <c r="G120">
        <v>34498994</v>
      </c>
      <c r="H120">
        <v>2</v>
      </c>
      <c r="I120" t="s">
        <v>365</v>
      </c>
      <c r="J120" t="s">
        <v>366</v>
      </c>
      <c r="K120" t="s">
        <v>367</v>
      </c>
      <c r="L120">
        <v>1368</v>
      </c>
      <c r="N120">
        <v>1011</v>
      </c>
      <c r="O120" t="s">
        <v>296</v>
      </c>
      <c r="P120" t="s">
        <v>296</v>
      </c>
      <c r="Q120">
        <v>1</v>
      </c>
      <c r="X120">
        <v>0.5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31</v>
      </c>
      <c r="AG120">
        <v>0.55000000000000004</v>
      </c>
      <c r="AH120">
        <v>2</v>
      </c>
      <c r="AI120">
        <v>59911980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ROW(Source!A140)</f>
        <v>140</v>
      </c>
      <c r="B121">
        <v>59911984</v>
      </c>
      <c r="C121">
        <v>59911978</v>
      </c>
      <c r="D121">
        <v>34555372</v>
      </c>
      <c r="E121">
        <v>1</v>
      </c>
      <c r="F121">
        <v>1</v>
      </c>
      <c r="G121">
        <v>34498994</v>
      </c>
      <c r="H121">
        <v>3</v>
      </c>
      <c r="I121" t="s">
        <v>407</v>
      </c>
      <c r="J121" t="s">
        <v>408</v>
      </c>
      <c r="K121" t="s">
        <v>409</v>
      </c>
      <c r="L121">
        <v>1354</v>
      </c>
      <c r="N121">
        <v>1010</v>
      </c>
      <c r="O121" t="s">
        <v>406</v>
      </c>
      <c r="P121" t="s">
        <v>406</v>
      </c>
      <c r="Q121">
        <v>1</v>
      </c>
      <c r="X121">
        <v>208</v>
      </c>
      <c r="Y121">
        <v>8.82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208</v>
      </c>
      <c r="AH121">
        <v>2</v>
      </c>
      <c r="AI121">
        <v>59911981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ROW(Source!A141)</f>
        <v>141</v>
      </c>
      <c r="B122">
        <v>59911989</v>
      </c>
      <c r="C122">
        <v>59911985</v>
      </c>
      <c r="D122">
        <v>34499000</v>
      </c>
      <c r="E122">
        <v>34498994</v>
      </c>
      <c r="F122">
        <v>1</v>
      </c>
      <c r="G122">
        <v>34498994</v>
      </c>
      <c r="H122">
        <v>1</v>
      </c>
      <c r="I122" t="s">
        <v>290</v>
      </c>
      <c r="J122" t="s">
        <v>3</v>
      </c>
      <c r="K122" t="s">
        <v>291</v>
      </c>
      <c r="L122">
        <v>1191</v>
      </c>
      <c r="N122">
        <v>1013</v>
      </c>
      <c r="O122" t="s">
        <v>292</v>
      </c>
      <c r="P122" t="s">
        <v>292</v>
      </c>
      <c r="Q122">
        <v>1</v>
      </c>
      <c r="X122">
        <v>3.41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40</v>
      </c>
      <c r="AG122">
        <v>3.7510000000000003</v>
      </c>
      <c r="AH122">
        <v>2</v>
      </c>
      <c r="AI122">
        <v>59911986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ROW(Source!A141)</f>
        <v>141</v>
      </c>
      <c r="B123">
        <v>59911990</v>
      </c>
      <c r="C123">
        <v>59911985</v>
      </c>
      <c r="D123">
        <v>34579212</v>
      </c>
      <c r="E123">
        <v>1</v>
      </c>
      <c r="F123">
        <v>1</v>
      </c>
      <c r="G123">
        <v>34498994</v>
      </c>
      <c r="H123">
        <v>2</v>
      </c>
      <c r="I123" t="s">
        <v>365</v>
      </c>
      <c r="J123" t="s">
        <v>366</v>
      </c>
      <c r="K123" t="s">
        <v>367</v>
      </c>
      <c r="L123">
        <v>1368</v>
      </c>
      <c r="N123">
        <v>1011</v>
      </c>
      <c r="O123" t="s">
        <v>296</v>
      </c>
      <c r="P123" t="s">
        <v>296</v>
      </c>
      <c r="Q123">
        <v>1</v>
      </c>
      <c r="X123">
        <v>0.5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40</v>
      </c>
      <c r="AG123">
        <v>0.55000000000000004</v>
      </c>
      <c r="AH123">
        <v>2</v>
      </c>
      <c r="AI123">
        <v>59911987</v>
      </c>
      <c r="AJ123">
        <v>120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ROW(Source!A141)</f>
        <v>141</v>
      </c>
      <c r="B124">
        <v>59911991</v>
      </c>
      <c r="C124">
        <v>59911985</v>
      </c>
      <c r="D124">
        <v>34555371</v>
      </c>
      <c r="E124">
        <v>1</v>
      </c>
      <c r="F124">
        <v>1</v>
      </c>
      <c r="G124">
        <v>34498994</v>
      </c>
      <c r="H124">
        <v>3</v>
      </c>
      <c r="I124" t="s">
        <v>410</v>
      </c>
      <c r="J124" t="s">
        <v>411</v>
      </c>
      <c r="K124" t="s">
        <v>412</v>
      </c>
      <c r="L124">
        <v>1354</v>
      </c>
      <c r="N124">
        <v>1010</v>
      </c>
      <c r="O124" t="s">
        <v>406</v>
      </c>
      <c r="P124" t="s">
        <v>406</v>
      </c>
      <c r="Q124">
        <v>1</v>
      </c>
      <c r="X124">
        <v>208</v>
      </c>
      <c r="Y124">
        <v>11.75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208</v>
      </c>
      <c r="AH124">
        <v>2</v>
      </c>
      <c r="AI124">
        <v>59911988</v>
      </c>
      <c r="AJ124">
        <v>121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ROW(Source!A142)</f>
        <v>142</v>
      </c>
      <c r="B125">
        <v>61032234</v>
      </c>
      <c r="C125">
        <v>59911992</v>
      </c>
      <c r="D125">
        <v>34499000</v>
      </c>
      <c r="E125">
        <v>34498994</v>
      </c>
      <c r="F125">
        <v>1</v>
      </c>
      <c r="G125">
        <v>34498994</v>
      </c>
      <c r="H125">
        <v>1</v>
      </c>
      <c r="I125" t="s">
        <v>290</v>
      </c>
      <c r="J125" t="s">
        <v>3</v>
      </c>
      <c r="K125" t="s">
        <v>291</v>
      </c>
      <c r="L125">
        <v>1191</v>
      </c>
      <c r="N125">
        <v>1013</v>
      </c>
      <c r="O125" t="s">
        <v>292</v>
      </c>
      <c r="P125" t="s">
        <v>292</v>
      </c>
      <c r="Q125">
        <v>1</v>
      </c>
      <c r="X125">
        <v>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40</v>
      </c>
      <c r="AG125">
        <v>5.5</v>
      </c>
      <c r="AH125">
        <v>2</v>
      </c>
      <c r="AI125">
        <v>61032234</v>
      </c>
      <c r="AJ125">
        <v>122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ROW(Source!A142)</f>
        <v>142</v>
      </c>
      <c r="B126">
        <v>61032235</v>
      </c>
      <c r="C126">
        <v>59911992</v>
      </c>
      <c r="D126">
        <v>34579367</v>
      </c>
      <c r="E126">
        <v>1</v>
      </c>
      <c r="F126">
        <v>1</v>
      </c>
      <c r="G126">
        <v>34498994</v>
      </c>
      <c r="H126">
        <v>2</v>
      </c>
      <c r="I126" t="s">
        <v>413</v>
      </c>
      <c r="J126" t="s">
        <v>414</v>
      </c>
      <c r="K126" t="s">
        <v>415</v>
      </c>
      <c r="L126">
        <v>1368</v>
      </c>
      <c r="N126">
        <v>1011</v>
      </c>
      <c r="O126" t="s">
        <v>296</v>
      </c>
      <c r="P126" t="s">
        <v>296</v>
      </c>
      <c r="Q126">
        <v>1</v>
      </c>
      <c r="X126">
        <v>0.6</v>
      </c>
      <c r="Y126">
        <v>0</v>
      </c>
      <c r="Z126">
        <v>0.12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40</v>
      </c>
      <c r="AG126">
        <v>0.66</v>
      </c>
      <c r="AH126">
        <v>2</v>
      </c>
      <c r="AI126">
        <v>61032235</v>
      </c>
      <c r="AJ126">
        <v>123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ROW(Source!A142)</f>
        <v>142</v>
      </c>
      <c r="B127">
        <v>61032236</v>
      </c>
      <c r="C127">
        <v>59911992</v>
      </c>
      <c r="D127">
        <v>34579212</v>
      </c>
      <c r="E127">
        <v>1</v>
      </c>
      <c r="F127">
        <v>1</v>
      </c>
      <c r="G127">
        <v>34498994</v>
      </c>
      <c r="H127">
        <v>2</v>
      </c>
      <c r="I127" t="s">
        <v>365</v>
      </c>
      <c r="J127" t="s">
        <v>366</v>
      </c>
      <c r="K127" t="s">
        <v>367</v>
      </c>
      <c r="L127">
        <v>1368</v>
      </c>
      <c r="N127">
        <v>1011</v>
      </c>
      <c r="O127" t="s">
        <v>296</v>
      </c>
      <c r="P127" t="s">
        <v>296</v>
      </c>
      <c r="Q127">
        <v>1</v>
      </c>
      <c r="X127">
        <v>0.01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40</v>
      </c>
      <c r="AG127">
        <v>1.1000000000000001E-2</v>
      </c>
      <c r="AH127">
        <v>2</v>
      </c>
      <c r="AI127">
        <v>61032236</v>
      </c>
      <c r="AJ127">
        <v>124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ROW(Source!A142)</f>
        <v>142</v>
      </c>
      <c r="B128">
        <v>61032237</v>
      </c>
      <c r="C128">
        <v>59911992</v>
      </c>
      <c r="D128">
        <v>34556086</v>
      </c>
      <c r="E128">
        <v>1</v>
      </c>
      <c r="F128">
        <v>1</v>
      </c>
      <c r="G128">
        <v>34498994</v>
      </c>
      <c r="H128">
        <v>3</v>
      </c>
      <c r="I128" t="s">
        <v>416</v>
      </c>
      <c r="J128" t="s">
        <v>417</v>
      </c>
      <c r="K128" t="s">
        <v>418</v>
      </c>
      <c r="L128">
        <v>1346</v>
      </c>
      <c r="N128">
        <v>1009</v>
      </c>
      <c r="O128" t="s">
        <v>226</v>
      </c>
      <c r="P128" t="s">
        <v>226</v>
      </c>
      <c r="Q128">
        <v>1</v>
      </c>
      <c r="X128">
        <v>1.8815</v>
      </c>
      <c r="Y128">
        <v>6.27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1.8815</v>
      </c>
      <c r="AH128">
        <v>2</v>
      </c>
      <c r="AI128">
        <v>61032237</v>
      </c>
      <c r="AJ128">
        <v>125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ROW(Source!A142)</f>
        <v>142</v>
      </c>
      <c r="B129">
        <v>61032238</v>
      </c>
      <c r="C129">
        <v>59911992</v>
      </c>
      <c r="D129">
        <v>51925406</v>
      </c>
      <c r="E129">
        <v>34498994</v>
      </c>
      <c r="F129">
        <v>1</v>
      </c>
      <c r="G129">
        <v>34498994</v>
      </c>
      <c r="H129">
        <v>3</v>
      </c>
      <c r="I129" t="s">
        <v>430</v>
      </c>
      <c r="J129" t="s">
        <v>3</v>
      </c>
      <c r="K129" t="s">
        <v>431</v>
      </c>
      <c r="L129">
        <v>1391</v>
      </c>
      <c r="N129">
        <v>1013</v>
      </c>
      <c r="O129" t="s">
        <v>281</v>
      </c>
      <c r="P129" t="s">
        <v>281</v>
      </c>
      <c r="Q129">
        <v>1</v>
      </c>
      <c r="X129">
        <v>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B098-E52E-499A-BBF6-2A80816C49C5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3</v>
      </c>
      <c r="D1" t="s">
        <v>3</v>
      </c>
      <c r="E1" t="s">
        <v>40</v>
      </c>
      <c r="F1" t="s">
        <v>40</v>
      </c>
      <c r="G1" t="s">
        <v>40</v>
      </c>
      <c r="H1" t="s">
        <v>3</v>
      </c>
      <c r="I1" t="s">
        <v>40</v>
      </c>
      <c r="J1" t="s">
        <v>40</v>
      </c>
      <c r="K1" t="s">
        <v>3</v>
      </c>
      <c r="L1" t="s">
        <v>3</v>
      </c>
      <c r="M1" t="s">
        <v>3</v>
      </c>
      <c r="N1" t="s">
        <v>3</v>
      </c>
      <c r="O1" t="s">
        <v>40</v>
      </c>
      <c r="P1" t="s">
        <v>3</v>
      </c>
      <c r="Q1" t="s">
        <v>3</v>
      </c>
      <c r="R1" t="s">
        <v>3</v>
      </c>
      <c r="S1" t="s">
        <v>432</v>
      </c>
      <c r="T1" t="s">
        <v>435</v>
      </c>
      <c r="U1" t="s">
        <v>433</v>
      </c>
    </row>
    <row r="2" spans="1:21" x14ac:dyDescent="0.2">
      <c r="A2">
        <v>139</v>
      </c>
      <c r="B2">
        <v>1</v>
      </c>
      <c r="C2" t="s">
        <v>3</v>
      </c>
      <c r="D2" t="s">
        <v>3</v>
      </c>
      <c r="E2" t="s">
        <v>40</v>
      </c>
      <c r="F2" t="s">
        <v>40</v>
      </c>
      <c r="G2" t="s">
        <v>40</v>
      </c>
      <c r="H2" t="s">
        <v>3</v>
      </c>
      <c r="I2" t="s">
        <v>40</v>
      </c>
      <c r="J2" t="s">
        <v>40</v>
      </c>
      <c r="K2" t="s">
        <v>3</v>
      </c>
      <c r="L2" t="s">
        <v>3</v>
      </c>
      <c r="M2" t="s">
        <v>3</v>
      </c>
      <c r="N2" t="s">
        <v>3</v>
      </c>
      <c r="O2" t="s">
        <v>40</v>
      </c>
      <c r="P2" t="s">
        <v>3</v>
      </c>
      <c r="Q2" t="s">
        <v>3</v>
      </c>
      <c r="R2" t="s">
        <v>3</v>
      </c>
      <c r="S2" t="s">
        <v>432</v>
      </c>
      <c r="T2" t="s">
        <v>435</v>
      </c>
      <c r="U2" t="s">
        <v>433</v>
      </c>
    </row>
    <row r="3" spans="1:21" x14ac:dyDescent="0.2">
      <c r="A3">
        <v>141</v>
      </c>
      <c r="B3">
        <v>1</v>
      </c>
      <c r="C3" t="s">
        <v>3</v>
      </c>
      <c r="D3" t="s">
        <v>3</v>
      </c>
      <c r="E3" t="s">
        <v>40</v>
      </c>
      <c r="F3" t="s">
        <v>40</v>
      </c>
      <c r="G3" t="s">
        <v>40</v>
      </c>
      <c r="H3" t="s">
        <v>3</v>
      </c>
      <c r="I3" t="s">
        <v>40</v>
      </c>
      <c r="J3" t="s">
        <v>40</v>
      </c>
      <c r="K3" t="s">
        <v>3</v>
      </c>
      <c r="L3" t="s">
        <v>3</v>
      </c>
      <c r="M3" t="s">
        <v>3</v>
      </c>
      <c r="N3" t="s">
        <v>3</v>
      </c>
      <c r="O3" t="s">
        <v>40</v>
      </c>
      <c r="P3" t="s">
        <v>3</v>
      </c>
      <c r="Q3" t="s">
        <v>3</v>
      </c>
      <c r="R3" t="s">
        <v>3</v>
      </c>
      <c r="S3" t="s">
        <v>432</v>
      </c>
      <c r="T3" t="s">
        <v>435</v>
      </c>
      <c r="U3" t="s">
        <v>433</v>
      </c>
    </row>
    <row r="4" spans="1:21" x14ac:dyDescent="0.2">
      <c r="A4">
        <v>142</v>
      </c>
      <c r="B4">
        <v>1</v>
      </c>
      <c r="C4" t="s">
        <v>3</v>
      </c>
      <c r="D4" t="s">
        <v>3</v>
      </c>
      <c r="E4" t="s">
        <v>40</v>
      </c>
      <c r="F4" t="s">
        <v>40</v>
      </c>
      <c r="G4" t="s">
        <v>40</v>
      </c>
      <c r="H4" t="s">
        <v>3</v>
      </c>
      <c r="I4" t="s">
        <v>40</v>
      </c>
      <c r="J4" t="s">
        <v>40</v>
      </c>
      <c r="K4" t="s">
        <v>3</v>
      </c>
      <c r="L4" t="s">
        <v>3</v>
      </c>
      <c r="M4" t="s">
        <v>3</v>
      </c>
      <c r="N4" t="s">
        <v>3</v>
      </c>
      <c r="O4" t="s">
        <v>40</v>
      </c>
      <c r="P4" t="s">
        <v>3</v>
      </c>
      <c r="Q4" t="s">
        <v>3</v>
      </c>
      <c r="R4" t="s">
        <v>3</v>
      </c>
      <c r="S4" t="s">
        <v>432</v>
      </c>
      <c r="T4" t="s">
        <v>435</v>
      </c>
      <c r="U4" t="s">
        <v>433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04CF-4B6F-4DBC-8432-6122788BFDF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02-01-02</v>
      </c>
      <c r="G12" t="str">
        <f>Source!G12</f>
        <v>02-01-02 Строительство КЛ-10 кВ в траншее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02-01-02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2025-10-28T07:53:27Z</dcterms:created>
  <dcterms:modified xsi:type="dcterms:W3CDTF">2025-10-28T07:55:07Z</dcterms:modified>
</cp:coreProperties>
</file>